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SVR2K19\Assessing\2023 Assessment Roll Prep\2023 Final Land Values &amp; ECFs\Res\Res Land Values\Res Land Value\Res Acreage Land Value\"/>
    </mc:Choice>
  </mc:AlternateContent>
  <xr:revisionPtr revIDLastSave="0" documentId="13_ncr:1_{184910EA-7F0A-4F8F-8FAE-2D787956FA52}" xr6:coauthVersionLast="47" xr6:coauthVersionMax="47" xr10:uidLastSave="{00000000-0000-0000-0000-000000000000}"/>
  <bookViews>
    <workbookView xWindow="-120" yWindow="-120" windowWidth="29040" windowHeight="15840" xr2:uid="{A1F19706-0574-4B5F-948C-FD547A24FBC6}"/>
  </bookViews>
  <sheets>
    <sheet name="Acreage" sheetId="3" r:id="rId1"/>
    <sheet name="Four Seasons" sheetId="11" r:id="rId2"/>
    <sheet name="Victoria Station" sheetId="4" r:id="rId3"/>
    <sheet name="Hunt Farms" sheetId="10"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0" i="3" l="1"/>
  <c r="K10" i="3"/>
  <c r="L10" i="3"/>
  <c r="H21" i="3"/>
  <c r="K21" i="3"/>
  <c r="L21" i="3"/>
  <c r="I24" i="3"/>
  <c r="J22" i="3"/>
  <c r="I22" i="3"/>
  <c r="G22" i="3"/>
  <c r="F22" i="3"/>
  <c r="L20" i="3"/>
  <c r="K20" i="3"/>
  <c r="H20" i="3"/>
  <c r="I60" i="3"/>
  <c r="I51" i="3"/>
  <c r="I40" i="3"/>
  <c r="I33" i="3"/>
  <c r="I14" i="3"/>
  <c r="J58" i="3"/>
  <c r="H46" i="3"/>
  <c r="K46" i="3"/>
  <c r="L46" i="3"/>
  <c r="J49" i="3"/>
  <c r="J31" i="3"/>
  <c r="J12" i="3"/>
  <c r="I58" i="3"/>
  <c r="G58" i="3"/>
  <c r="F58" i="3"/>
  <c r="L55" i="3"/>
  <c r="K55" i="3"/>
  <c r="H55" i="3"/>
  <c r="I49" i="3"/>
  <c r="G49" i="3"/>
  <c r="F49" i="3"/>
  <c r="H45" i="3"/>
  <c r="L47" i="3"/>
  <c r="K47" i="3"/>
  <c r="H47" i="3"/>
  <c r="L45" i="3"/>
  <c r="K45" i="3"/>
  <c r="L44" i="3"/>
  <c r="K44" i="3"/>
  <c r="H44" i="3"/>
  <c r="L29" i="3"/>
  <c r="K29" i="3"/>
  <c r="H29" i="3"/>
  <c r="I12" i="3"/>
  <c r="G12" i="3"/>
  <c r="F12" i="3"/>
  <c r="L9" i="3"/>
  <c r="K9" i="3"/>
  <c r="H9" i="3"/>
  <c r="P22" i="4" l="1"/>
  <c r="O22" i="4"/>
  <c r="M24" i="4"/>
  <c r="M22" i="4"/>
  <c r="L22" i="4"/>
  <c r="K22" i="4"/>
  <c r="S24" i="4" s="1"/>
  <c r="J22" i="4"/>
  <c r="H22" i="4"/>
  <c r="G22" i="4"/>
  <c r="D22" i="4"/>
  <c r="D11" i="4"/>
  <c r="I24" i="4"/>
  <c r="Q11" i="4"/>
  <c r="P11" i="4"/>
  <c r="O11" i="4"/>
  <c r="H11" i="4"/>
  <c r="G11" i="4"/>
  <c r="M11" i="4"/>
  <c r="K11" i="4"/>
  <c r="P13" i="4" s="1"/>
  <c r="J11" i="4"/>
  <c r="I13" i="4"/>
  <c r="P24" i="4" l="1"/>
  <c r="S13" i="4"/>
  <c r="M13" i="4"/>
  <c r="L57" i="3"/>
  <c r="K57" i="3"/>
  <c r="H57" i="3"/>
  <c r="L48" i="3"/>
  <c r="K48" i="3"/>
  <c r="H48" i="3"/>
  <c r="H51" i="3" s="1"/>
  <c r="J38" i="3"/>
  <c r="I38" i="3"/>
  <c r="G38" i="3"/>
  <c r="F38" i="3"/>
  <c r="I31" i="3"/>
  <c r="G31" i="3"/>
  <c r="F31" i="3"/>
  <c r="L30" i="3"/>
  <c r="K30" i="3"/>
  <c r="H30" i="3"/>
  <c r="L11" i="3"/>
  <c r="K11" i="3"/>
  <c r="H11" i="3"/>
  <c r="L56" i="3"/>
  <c r="K56" i="3"/>
  <c r="H56" i="3"/>
  <c r="L37" i="3"/>
  <c r="K37" i="3"/>
  <c r="H37" i="3"/>
  <c r="L28" i="3"/>
  <c r="K28" i="3"/>
  <c r="H28" i="3"/>
  <c r="L19" i="3"/>
  <c r="K19" i="3"/>
  <c r="H19" i="3"/>
  <c r="H24" i="3" s="1"/>
  <c r="L8" i="3"/>
  <c r="K8" i="3"/>
  <c r="H8" i="3"/>
  <c r="H60" i="3" l="1"/>
  <c r="H14" i="3"/>
  <c r="H33" i="3"/>
  <c r="H40" i="3"/>
  <c r="L51" i="3"/>
  <c r="J60" i="3"/>
  <c r="L40" i="3"/>
  <c r="H39" i="3"/>
  <c r="H23" i="3"/>
  <c r="L33" i="3"/>
  <c r="H50" i="3"/>
  <c r="L24" i="3"/>
  <c r="H32" i="3"/>
  <c r="J40" i="3"/>
  <c r="J14" i="3"/>
  <c r="H13" i="3"/>
  <c r="L14" i="3"/>
  <c r="J33" i="3"/>
  <c r="H59" i="3"/>
  <c r="J24" i="3"/>
  <c r="J51" i="3"/>
  <c r="L60" i="3"/>
  <c r="O8" i="11"/>
  <c r="N8" i="11"/>
  <c r="M8" i="11"/>
  <c r="H8" i="11"/>
  <c r="F12" i="11" l="1"/>
  <c r="L10" i="11"/>
  <c r="K10" i="11"/>
  <c r="I10" i="11"/>
  <c r="G10" i="11"/>
  <c r="F10" i="11"/>
  <c r="O9" i="11"/>
  <c r="N9" i="11"/>
  <c r="M9" i="11"/>
  <c r="H9" i="11"/>
  <c r="O7" i="11"/>
  <c r="N7" i="11"/>
  <c r="M7" i="11"/>
  <c r="H7" i="11"/>
  <c r="H12" i="11" l="1"/>
  <c r="O12" i="11"/>
  <c r="H11" i="11"/>
  <c r="I12" i="11"/>
  <c r="L12" i="11"/>
  <c r="F13" i="10" l="1"/>
  <c r="L11" i="10"/>
  <c r="K11" i="10"/>
  <c r="I11" i="10"/>
  <c r="G11" i="10"/>
  <c r="F11" i="10"/>
  <c r="O10" i="10"/>
  <c r="N10" i="10"/>
  <c r="M10" i="10"/>
  <c r="H10" i="10"/>
  <c r="O9" i="10"/>
  <c r="N9" i="10"/>
  <c r="M9" i="10"/>
  <c r="H9" i="10"/>
  <c r="O8" i="10"/>
  <c r="N8" i="10"/>
  <c r="M8" i="10"/>
  <c r="H8" i="10"/>
  <c r="O7" i="10"/>
  <c r="N7" i="10"/>
  <c r="M7" i="10"/>
  <c r="H7" i="10"/>
  <c r="O6" i="10"/>
  <c r="N6" i="10"/>
  <c r="M6" i="10"/>
  <c r="H6" i="10"/>
  <c r="H13" i="10" l="1"/>
  <c r="O13" i="10"/>
  <c r="H12" i="10"/>
  <c r="I13" i="10"/>
  <c r="L13" i="10"/>
</calcChain>
</file>

<file path=xl/sharedStrings.xml><?xml version="1.0" encoding="utf-8"?>
<sst xmlns="http://schemas.openxmlformats.org/spreadsheetml/2006/main" count="537" uniqueCount="155">
  <si>
    <t>Parcel Number</t>
  </si>
  <si>
    <t>Street Address</t>
  </si>
  <si>
    <t>Sale Date</t>
  </si>
  <si>
    <t>Sale Price</t>
  </si>
  <si>
    <t>Instr.</t>
  </si>
  <si>
    <t>Terms of Sale</t>
  </si>
  <si>
    <t>Asd. when Sold</t>
  </si>
  <si>
    <t>Asd/Adj. Sale</t>
  </si>
  <si>
    <t>Effec. Front</t>
  </si>
  <si>
    <t>Depth</t>
  </si>
  <si>
    <t>Net Acres</t>
  </si>
  <si>
    <t>Total Acres</t>
  </si>
  <si>
    <t>Dollars/FF</t>
  </si>
  <si>
    <t>Dollars/Acre</t>
  </si>
  <si>
    <t>Dollars/SqFt</t>
  </si>
  <si>
    <t>Actual Front</t>
  </si>
  <si>
    <t>ECF Area</t>
  </si>
  <si>
    <t>Land Table</t>
  </si>
  <si>
    <t>Gravel</t>
  </si>
  <si>
    <t>Paved</t>
  </si>
  <si>
    <t>Inspected Date</t>
  </si>
  <si>
    <t>WD</t>
  </si>
  <si>
    <t>NOT INSPECTED</t>
  </si>
  <si>
    <t xml:space="preserve">ARMS-LENGTH         </t>
  </si>
  <si>
    <t>NE1/4</t>
  </si>
  <si>
    <t>NE 1/4</t>
  </si>
  <si>
    <t>E FRANCES RD</t>
  </si>
  <si>
    <t>LC</t>
  </si>
  <si>
    <t>NW1/4</t>
  </si>
  <si>
    <t>NW 1/4</t>
  </si>
  <si>
    <t>N IRISH RD</t>
  </si>
  <si>
    <t>N STATE RD</t>
  </si>
  <si>
    <t>N OAK RD</t>
  </si>
  <si>
    <t>E COLDWATER RD</t>
  </si>
  <si>
    <t>16-15-300-013</t>
  </si>
  <si>
    <t>16-16-300-045</t>
  </si>
  <si>
    <t>SW1/4</t>
  </si>
  <si>
    <t>SE1/4</t>
  </si>
  <si>
    <t>5445 N HENDERSON RD</t>
  </si>
  <si>
    <t>16-29-578-009</t>
  </si>
  <si>
    <t>4073 AUTUMN HUE LN</t>
  </si>
  <si>
    <t>4SEAS</t>
  </si>
  <si>
    <t>FOUR SEASONS</t>
  </si>
  <si>
    <t>4058 AUTUMN HUE LN</t>
  </si>
  <si>
    <t>VIC33</t>
  </si>
  <si>
    <t>16-34-553-003</t>
  </si>
  <si>
    <t>HUNTF</t>
  </si>
  <si>
    <t>HUNT FARMS PHASE III</t>
  </si>
  <si>
    <t>16-34-553-017</t>
  </si>
  <si>
    <t>10238 HUNT DR</t>
  </si>
  <si>
    <t>16-34-553-018</t>
  </si>
  <si>
    <t>10246 HUNT DR</t>
  </si>
  <si>
    <t>16-34-553-027</t>
  </si>
  <si>
    <t>10180 DEERE DR</t>
  </si>
  <si>
    <t>16-34-553-031</t>
  </si>
  <si>
    <t>10212 DEERE DR</t>
  </si>
  <si>
    <t>Totals:</t>
  </si>
  <si>
    <t>Sale. Ratio =&gt;</t>
  </si>
  <si>
    <t>Average</t>
  </si>
  <si>
    <t>Std. Dev. =&gt;</t>
  </si>
  <si>
    <t>16-29-578-038 &amp; -039</t>
  </si>
  <si>
    <t>16-05-100-005</t>
  </si>
  <si>
    <t>Comments</t>
  </si>
  <si>
    <t>Next door</t>
  </si>
  <si>
    <t>per FF</t>
  </si>
  <si>
    <t>per Acre</t>
  </si>
  <si>
    <t>per SqFt</t>
  </si>
  <si>
    <t>Per Acre</t>
  </si>
  <si>
    <t>1.5-3 Acre</t>
  </si>
  <si>
    <t>3-6 Acre</t>
  </si>
  <si>
    <t>6-10 Acre</t>
  </si>
  <si>
    <t>10-30 Acre</t>
  </si>
  <si>
    <t>30-100 Acre</t>
  </si>
  <si>
    <t>SE 1/4, SW 1/4, Supervisors Plat of Russelville, Supervisors Replat of Lot 27 of Russelville, Greenfield, Jonanna Gardens, Cramer Gardens, Supervisors Plat of Pratt Acres, Albert Mashino, Elm Tree Acres, Algoe Acres, Dickinson Acres, Vasscarr Estates,</t>
  </si>
  <si>
    <t>29577 FOUR SEASONS - Four Seasons Estates, Four Seasons Estates No 2, Four Seasons Estates No 3</t>
  </si>
  <si>
    <t>Change from Site value to Front Foot. No value adj for 2020</t>
  </si>
  <si>
    <t xml:space="preserve">33501 VICTORIA STATION </t>
  </si>
  <si>
    <t>33503 VICTORIA ESTATES</t>
  </si>
  <si>
    <t>33DUB / 33504 Victoria Station Estates No 2</t>
  </si>
  <si>
    <t>33502 Woodview Meadow</t>
  </si>
  <si>
    <t>Hunt Farms Estates, Hunt Farms Estates No 2, Hunt Farms Estates No 3</t>
  </si>
  <si>
    <t>16-23-200-029</t>
  </si>
  <si>
    <t>16-27-200-020</t>
  </si>
  <si>
    <t>16-29-578-029 &amp; -037</t>
  </si>
  <si>
    <t>AUTUMN HUE LN</t>
  </si>
  <si>
    <t>10223 HUNT DR</t>
  </si>
  <si>
    <t>2021 Res Land Value Analysis</t>
  </si>
  <si>
    <t>Adj. Sale $</t>
  </si>
  <si>
    <t>Cur. Appraisal</t>
  </si>
  <si>
    <t>Land Residual</t>
  </si>
  <si>
    <t>Est. Land Value</t>
  </si>
  <si>
    <t>VICWO</t>
  </si>
  <si>
    <t>16-33-501-020</t>
  </si>
  <si>
    <t>3533 VICTORIA STATION</t>
  </si>
  <si>
    <t>VICTORIA STATION</t>
  </si>
  <si>
    <t>16-33-502-006</t>
  </si>
  <si>
    <t>3495 N GALE RD</t>
  </si>
  <si>
    <t>WOODVIEW MEADOWS</t>
  </si>
  <si>
    <t>16-33-502-009</t>
  </si>
  <si>
    <t>3475 N GALE RD</t>
  </si>
  <si>
    <t>per FF=&gt;</t>
  </si>
  <si>
    <t>per Net Acre=&gt;</t>
  </si>
  <si>
    <t>per SqFt=&gt;</t>
  </si>
  <si>
    <t>16-33-503-009</t>
  </si>
  <si>
    <t>3386 BALTOUR DR</t>
  </si>
  <si>
    <t>VICTORIA ESTATES</t>
  </si>
  <si>
    <t>16-33-503-011</t>
  </si>
  <si>
    <t>3370 BALTOUR DR</t>
  </si>
  <si>
    <t>16-33-503-015</t>
  </si>
  <si>
    <t>9122 PEMBROOK DR</t>
  </si>
  <si>
    <t>NE 1/4, NW 1/4, Holloway Homesites, Irish Meadows, Tri Gale Lots, Tri Gale Lots 1, Dania, Dania No 1, Vanadia, Apple Tree Acres, St John Acres, Irish Hills, Oakbrooke Estates, Cooper Subdivision, Stanley Heights, Oakley, Hiller Acres, Douglas Lakeview Estates</t>
  </si>
  <si>
    <t>16-14-501-001</t>
  </si>
  <si>
    <t>6516 N OAK RD</t>
  </si>
  <si>
    <t>QC</t>
  </si>
  <si>
    <t>SW 1/4</t>
  </si>
  <si>
    <t>16-28-300-026</t>
  </si>
  <si>
    <t>4130 N GALE RD</t>
  </si>
  <si>
    <t>16-31-501-018</t>
  </si>
  <si>
    <t>N VASSER RD</t>
  </si>
  <si>
    <t>16-20-100-033 &amp; -034</t>
  </si>
  <si>
    <t>E MT MORRIS RD</t>
  </si>
  <si>
    <t>16-14-100-031</t>
  </si>
  <si>
    <t>16-09-200-014</t>
  </si>
  <si>
    <t>16-11-400-005</t>
  </si>
  <si>
    <t>CARR RD</t>
  </si>
  <si>
    <t>16-26-300-026,-027 &amp; -028</t>
  </si>
  <si>
    <t>16-33-100-030</t>
  </si>
  <si>
    <t>9158 E RICHFIELD RD</t>
  </si>
  <si>
    <t>16-03-100-006</t>
  </si>
  <si>
    <t>8342 N STATE RD</t>
  </si>
  <si>
    <t>16-11-300-015</t>
  </si>
  <si>
    <t>&gt; 1-1.5Acre</t>
  </si>
  <si>
    <t>Avg Ac</t>
  </si>
  <si>
    <t>3 Acre = $ 14,700 per acre</t>
  </si>
  <si>
    <t>4 Acre = $ 11,250 per acre</t>
  </si>
  <si>
    <t>5 Acre = $ 10,120 per acre</t>
  </si>
  <si>
    <t>7 Acre = $ 7,500 per acre</t>
  </si>
  <si>
    <t>10 Acre = $ 7,000 per acre</t>
  </si>
  <si>
    <t>15 Acre = $5,600 per acre</t>
  </si>
  <si>
    <t>20 Acre = $ 4,400 per acre</t>
  </si>
  <si>
    <t>25 Acre = $ 4,200 per acre</t>
  </si>
  <si>
    <t>30 Acre = $ 4,000 per acre</t>
  </si>
  <si>
    <t>40 Acre = $ 3,950 per acre</t>
  </si>
  <si>
    <t>50 Acre = $ 3,900 per acre</t>
  </si>
  <si>
    <t>100 Acre = $ 3,150 per acre</t>
  </si>
  <si>
    <t>Normandy Court, Vasscarr Manor No 1, Mabelss Acres, Flatiron, Windmill Valley, Windmill Valley No 1, Mabells Acres No 1, Rich Oak Acres, Forrest Park</t>
  </si>
  <si>
    <t>2023 Res Land Value Analysis</t>
  </si>
  <si>
    <t>16-20-100-032</t>
  </si>
  <si>
    <t>16-23-200-027</t>
  </si>
  <si>
    <t>5415 N Henderson</t>
  </si>
  <si>
    <t>1 Acre = $ 33,000 per acre</t>
  </si>
  <si>
    <t>1.5 Acre = $ 26,750 per acre</t>
  </si>
  <si>
    <t>2 Acre = $ 21,500 per acre</t>
  </si>
  <si>
    <t>2.5 Acre = $ 17,500 per acre</t>
  </si>
  <si>
    <t>The Vacant Land Sales above where used to establish 2023 Land Rates for the Acreage Land Rate Table as follows.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</si>
</sst>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0_);[Red]\(&quot;$&quot;#,##0\)"/>
    <numFmt numFmtId="8" formatCode="&quot;$&quot;#,##0.00_);[Red]\(&quot;$&quot;#,##0.00\)"/>
    <numFmt numFmtId="164" formatCode="#0.00_);[Red]\(#0.00\)"/>
    <numFmt numFmtId="165" formatCode="mm/dd/yy"/>
    <numFmt numFmtId="166" formatCode="#,##0.0_);[Red]\(#,##0.0\)"/>
    <numFmt numFmtId="167" formatCode="#0.0_);[Red]\(#0.0\)"/>
    <numFmt numFmtId="168" formatCode="&quot;$&quot;#,##0_);[Red]\(&quot;$&quot;#,##0.00\)"/>
    <numFmt numFmtId="169" formatCode="&quot;$&quot;#,##0.00"/>
    <numFmt numFmtId="170" formatCode="0.0"/>
  </numFmts>
  <fonts count="9" x14ac:knownFonts="1">
    <font>
      <sz val="11"/>
      <color theme="1"/>
      <name val="Calibri"/>
      <family val="2"/>
      <scheme val="minor"/>
    </font>
    <font>
      <b/>
      <sz val="11"/>
      <color rgb="FFFFFFFF"/>
      <name val="Calibri"/>
      <family val="2"/>
      <scheme val="minor"/>
    </font>
    <font>
      <b/>
      <sz val="11"/>
      <color rgb="FF000000"/>
      <name val="Calibri"/>
      <family val="2"/>
      <scheme val="minor"/>
    </font>
    <font>
      <b/>
      <sz val="11"/>
      <color theme="1"/>
      <name val="Calibri"/>
      <family val="2"/>
      <scheme val="minor"/>
    </font>
    <font>
      <b/>
      <sz val="12"/>
      <color theme="1"/>
      <name val="Calibri"/>
      <family val="2"/>
      <scheme val="minor"/>
    </font>
    <font>
      <b/>
      <sz val="14"/>
      <color theme="1"/>
      <name val="Calibri"/>
      <family val="2"/>
      <scheme val="minor"/>
    </font>
    <font>
      <b/>
      <sz val="11"/>
      <name val="Calibri"/>
      <family val="2"/>
      <scheme val="minor"/>
    </font>
    <font>
      <sz val="11"/>
      <name val="Calibri"/>
      <family val="2"/>
      <scheme val="minor"/>
    </font>
    <font>
      <sz val="8"/>
      <name val="Calibri"/>
      <family val="2"/>
      <scheme val="minor"/>
    </font>
  </fonts>
  <fills count="4">
    <fill>
      <patternFill patternType="none"/>
    </fill>
    <fill>
      <patternFill patternType="gray125"/>
    </fill>
    <fill>
      <patternFill patternType="solid">
        <fgColor rgb="FF008080"/>
        <bgColor indexed="64"/>
      </patternFill>
    </fill>
    <fill>
      <patternFill patternType="solid">
        <fgColor rgb="FFFFFFFF"/>
        <bgColor indexed="64"/>
      </patternFill>
    </fill>
  </fills>
  <borders count="3">
    <border>
      <left/>
      <right/>
      <top/>
      <bottom/>
      <diagonal/>
    </border>
    <border>
      <left/>
      <right/>
      <top style="double">
        <color indexed="64"/>
      </top>
      <bottom/>
      <diagonal/>
    </border>
    <border>
      <left/>
      <right/>
      <top/>
      <bottom style="thin">
        <color indexed="64"/>
      </bottom>
      <diagonal/>
    </border>
  </borders>
  <cellStyleXfs count="1">
    <xf numFmtId="0" fontId="0" fillId="0" borderId="0"/>
  </cellStyleXfs>
  <cellXfs count="71">
    <xf numFmtId="0" fontId="0" fillId="0" borderId="0" xfId="0"/>
    <xf numFmtId="0" fontId="1" fillId="2" borderId="0" xfId="0" applyFont="1" applyFill="1" applyAlignment="1">
      <alignment horizontal="center"/>
    </xf>
    <xf numFmtId="0" fontId="0" fillId="0" borderId="0" xfId="0" applyAlignment="1">
      <alignment horizontal="center"/>
    </xf>
    <xf numFmtId="0" fontId="1" fillId="2" borderId="0" xfId="0" applyFont="1" applyFill="1" applyAlignment="1">
      <alignment horizontal="right"/>
    </xf>
    <xf numFmtId="0" fontId="0" fillId="0" borderId="0" xfId="0" applyAlignment="1">
      <alignment horizontal="right"/>
    </xf>
    <xf numFmtId="0" fontId="0" fillId="0" borderId="0" xfId="0" quotePrefix="1" applyAlignment="1">
      <alignment horizontal="right"/>
    </xf>
    <xf numFmtId="0" fontId="2" fillId="3" borderId="1" xfId="0" applyFont="1" applyFill="1" applyBorder="1"/>
    <xf numFmtId="0" fontId="2" fillId="3" borderId="1" xfId="0" applyFont="1" applyFill="1" applyBorder="1" applyAlignment="1">
      <alignment horizontal="right"/>
    </xf>
    <xf numFmtId="0" fontId="2" fillId="3" borderId="0" xfId="0" applyFont="1" applyFill="1"/>
    <xf numFmtId="0" fontId="2" fillId="3" borderId="0" xfId="0" applyFont="1" applyFill="1" applyAlignment="1">
      <alignment horizontal="right"/>
    </xf>
    <xf numFmtId="0" fontId="2" fillId="3" borderId="2" xfId="0" applyFont="1" applyFill="1" applyBorder="1"/>
    <xf numFmtId="0" fontId="2" fillId="3" borderId="2" xfId="0" applyFont="1" applyFill="1" applyBorder="1" applyAlignment="1">
      <alignment horizontal="right"/>
    </xf>
    <xf numFmtId="6" fontId="1" fillId="2" borderId="0" xfId="0" applyNumberFormat="1" applyFont="1" applyFill="1" applyAlignment="1">
      <alignment horizontal="center"/>
    </xf>
    <xf numFmtId="6" fontId="0" fillId="0" borderId="0" xfId="0" applyNumberFormat="1"/>
    <xf numFmtId="6" fontId="2" fillId="3" borderId="1" xfId="0" applyNumberFormat="1" applyFont="1" applyFill="1" applyBorder="1"/>
    <xf numFmtId="6" fontId="2" fillId="3" borderId="0" xfId="0" applyNumberFormat="1" applyFont="1" applyFill="1"/>
    <xf numFmtId="6" fontId="2" fillId="3" borderId="2" xfId="0" applyNumberFormat="1" applyFont="1" applyFill="1" applyBorder="1"/>
    <xf numFmtId="164" fontId="1" fillId="2" borderId="0" xfId="0" applyNumberFormat="1" applyFont="1" applyFill="1" applyAlignment="1">
      <alignment horizontal="center"/>
    </xf>
    <xf numFmtId="164" fontId="0" fillId="0" borderId="0" xfId="0" applyNumberFormat="1"/>
    <xf numFmtId="164" fontId="2" fillId="3" borderId="1" xfId="0" applyNumberFormat="1" applyFont="1" applyFill="1" applyBorder="1"/>
    <xf numFmtId="164" fontId="2" fillId="3" borderId="0" xfId="0" applyNumberFormat="1" applyFont="1" applyFill="1"/>
    <xf numFmtId="164" fontId="2" fillId="3" borderId="2" xfId="0" applyNumberFormat="1" applyFont="1" applyFill="1" applyBorder="1"/>
    <xf numFmtId="165" fontId="1" fillId="2" borderId="0" xfId="0" applyNumberFormat="1" applyFont="1" applyFill="1" applyAlignment="1">
      <alignment horizontal="center"/>
    </xf>
    <xf numFmtId="165" fontId="0" fillId="0" borderId="0" xfId="0" applyNumberFormat="1"/>
    <xf numFmtId="165" fontId="2" fillId="3" borderId="1" xfId="0" applyNumberFormat="1" applyFont="1" applyFill="1" applyBorder="1"/>
    <xf numFmtId="165" fontId="2" fillId="3" borderId="0" xfId="0" applyNumberFormat="1" applyFont="1" applyFill="1"/>
    <xf numFmtId="165" fontId="2" fillId="3" borderId="2" xfId="0" applyNumberFormat="1" applyFont="1" applyFill="1" applyBorder="1"/>
    <xf numFmtId="166" fontId="1" fillId="2" borderId="0" xfId="0" applyNumberFormat="1" applyFont="1" applyFill="1" applyAlignment="1">
      <alignment horizontal="center"/>
    </xf>
    <xf numFmtId="166" fontId="0" fillId="0" borderId="0" xfId="0" applyNumberFormat="1"/>
    <xf numFmtId="166" fontId="2" fillId="3" borderId="1" xfId="0" applyNumberFormat="1" applyFont="1" applyFill="1" applyBorder="1"/>
    <xf numFmtId="167" fontId="1" fillId="2" borderId="0" xfId="0" applyNumberFormat="1" applyFont="1" applyFill="1" applyAlignment="1">
      <alignment horizontal="center"/>
    </xf>
    <xf numFmtId="167" fontId="0" fillId="0" borderId="0" xfId="0" applyNumberFormat="1"/>
    <xf numFmtId="167" fontId="2" fillId="3" borderId="1" xfId="0" applyNumberFormat="1" applyFont="1" applyFill="1" applyBorder="1"/>
    <xf numFmtId="167" fontId="2" fillId="3" borderId="0" xfId="0" applyNumberFormat="1" applyFont="1" applyFill="1"/>
    <xf numFmtId="167" fontId="2" fillId="3" borderId="2" xfId="0" applyNumberFormat="1" applyFont="1" applyFill="1" applyBorder="1"/>
    <xf numFmtId="40" fontId="1" fillId="2" borderId="0" xfId="0" applyNumberFormat="1" applyFont="1" applyFill="1" applyAlignment="1">
      <alignment horizontal="center"/>
    </xf>
    <xf numFmtId="40" fontId="0" fillId="0" borderId="0" xfId="0" applyNumberFormat="1"/>
    <xf numFmtId="40" fontId="2" fillId="3" borderId="1" xfId="0" applyNumberFormat="1" applyFont="1" applyFill="1" applyBorder="1"/>
    <xf numFmtId="40" fontId="2" fillId="3" borderId="0" xfId="0" applyNumberFormat="1" applyFont="1" applyFill="1"/>
    <xf numFmtId="40" fontId="2" fillId="3" borderId="2" xfId="0" applyNumberFormat="1" applyFont="1" applyFill="1" applyBorder="1"/>
    <xf numFmtId="8" fontId="1" fillId="2" borderId="0" xfId="0" applyNumberFormat="1" applyFont="1" applyFill="1" applyAlignment="1">
      <alignment horizontal="center"/>
    </xf>
    <xf numFmtId="8" fontId="0" fillId="0" borderId="0" xfId="0" applyNumberFormat="1"/>
    <xf numFmtId="8" fontId="2" fillId="3" borderId="1" xfId="0" applyNumberFormat="1" applyFont="1" applyFill="1" applyBorder="1"/>
    <xf numFmtId="8" fontId="2" fillId="3" borderId="2" xfId="0" applyNumberFormat="1" applyFont="1" applyFill="1" applyBorder="1"/>
    <xf numFmtId="168" fontId="2" fillId="3" borderId="2" xfId="0" applyNumberFormat="1" applyFont="1" applyFill="1" applyBorder="1"/>
    <xf numFmtId="169" fontId="0" fillId="0" borderId="0" xfId="0" applyNumberFormat="1"/>
    <xf numFmtId="0" fontId="3" fillId="0" borderId="0" xfId="0" applyFont="1"/>
    <xf numFmtId="0" fontId="4" fillId="0" borderId="0" xfId="0" applyFont="1"/>
    <xf numFmtId="40" fontId="2" fillId="3" borderId="0" xfId="0" applyNumberFormat="1" applyFont="1" applyFill="1" applyAlignment="1">
      <alignment horizontal="right"/>
    </xf>
    <xf numFmtId="6" fontId="2" fillId="3" borderId="0" xfId="0" applyNumberFormat="1" applyFont="1" applyFill="1" applyAlignment="1">
      <alignment horizontal="right"/>
    </xf>
    <xf numFmtId="0" fontId="5" fillId="0" borderId="0" xfId="0" applyFont="1"/>
    <xf numFmtId="0" fontId="6" fillId="0" borderId="0" xfId="0" applyFont="1" applyAlignment="1">
      <alignment horizontal="center"/>
    </xf>
    <xf numFmtId="165" fontId="6" fillId="0" borderId="0" xfId="0" applyNumberFormat="1" applyFont="1" applyAlignment="1">
      <alignment horizontal="center"/>
    </xf>
    <xf numFmtId="6" fontId="6" fillId="0" borderId="0" xfId="0" applyNumberFormat="1" applyFont="1" applyAlignment="1">
      <alignment horizontal="center"/>
    </xf>
    <xf numFmtId="164" fontId="6" fillId="0" borderId="0" xfId="0" applyNumberFormat="1" applyFont="1" applyAlignment="1">
      <alignment horizontal="center"/>
    </xf>
    <xf numFmtId="40" fontId="6" fillId="0" borderId="0" xfId="0" applyNumberFormat="1" applyFont="1" applyAlignment="1">
      <alignment horizontal="center"/>
    </xf>
    <xf numFmtId="8" fontId="6" fillId="0" borderId="0" xfId="0" applyNumberFormat="1" applyFont="1" applyAlignment="1">
      <alignment horizontal="center"/>
    </xf>
    <xf numFmtId="0" fontId="6" fillId="0" borderId="0" xfId="0" applyFont="1" applyAlignment="1">
      <alignment horizontal="right"/>
    </xf>
    <xf numFmtId="0" fontId="7" fillId="0" borderId="0" xfId="0" applyFont="1" applyAlignment="1">
      <alignment horizontal="center"/>
    </xf>
    <xf numFmtId="0" fontId="7" fillId="0" borderId="0" xfId="0" applyFont="1"/>
    <xf numFmtId="0" fontId="6" fillId="0" borderId="0" xfId="0" applyFont="1" applyAlignment="1">
      <alignment horizontal="left"/>
    </xf>
    <xf numFmtId="8" fontId="2" fillId="3" borderId="0" xfId="0" applyNumberFormat="1" applyFont="1" applyFill="1"/>
    <xf numFmtId="168" fontId="2" fillId="3" borderId="0" xfId="0" applyNumberFormat="1" applyFont="1" applyFill="1"/>
    <xf numFmtId="166" fontId="2" fillId="3" borderId="0" xfId="0" applyNumberFormat="1" applyFont="1" applyFill="1"/>
    <xf numFmtId="6" fontId="2" fillId="3" borderId="1" xfId="0" applyNumberFormat="1" applyFont="1" applyFill="1" applyBorder="1" applyAlignment="1">
      <alignment horizontal="right"/>
    </xf>
    <xf numFmtId="2" fontId="2" fillId="3" borderId="0" xfId="0" applyNumberFormat="1" applyFont="1" applyFill="1"/>
    <xf numFmtId="170" fontId="2" fillId="3" borderId="0" xfId="0" applyNumberFormat="1" applyFont="1" applyFill="1"/>
    <xf numFmtId="2" fontId="2" fillId="3" borderId="1" xfId="0" applyNumberFormat="1" applyFont="1" applyFill="1" applyBorder="1"/>
    <xf numFmtId="169" fontId="2" fillId="3" borderId="0" xfId="0" applyNumberFormat="1" applyFont="1" applyFill="1" applyAlignment="1">
      <alignment horizontal="right"/>
    </xf>
    <xf numFmtId="40" fontId="2" fillId="3" borderId="0" xfId="0" applyNumberFormat="1" applyFont="1" applyFill="1" applyAlignment="1">
      <alignment horizontal="center"/>
    </xf>
    <xf numFmtId="40" fontId="2" fillId="3" borderId="2" xfId="0" applyNumberFormat="1" applyFont="1" applyFill="1" applyBorder="1" applyAlignment="1">
      <alignment horizontal="center"/>
    </xf>
  </cellXfs>
  <cellStyles count="1">
    <cellStyle name="Normal" xfId="0" builtinId="0"/>
  </cellStyles>
  <dxfs count="52">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
      <fill>
        <patternFill>
          <bgColor rgb="FFFFFFFF"/>
        </patternFill>
      </fill>
    </dxf>
    <dxf>
      <fill>
        <patternFill>
          <bgColor rgb="FFA7E4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7FD0C8-40F6-49DF-ADCE-43BB2AB55172}">
  <dimension ref="A1:BC72"/>
  <sheetViews>
    <sheetView tabSelected="1" topLeftCell="A43" workbookViewId="0">
      <selection activeCell="B67" sqref="B67"/>
    </sheetView>
  </sheetViews>
  <sheetFormatPr defaultRowHeight="15" x14ac:dyDescent="0.25"/>
  <cols>
    <col min="1" max="1" width="19.42578125" bestFit="1" customWidth="1"/>
    <col min="2" max="2" width="22.140625" bestFit="1" customWidth="1"/>
    <col min="3" max="3" width="9.28515625" style="23" bestFit="1" customWidth="1"/>
    <col min="4" max="4" width="5.5703125" bestFit="1" customWidth="1"/>
    <col min="5" max="5" width="23.5703125" bestFit="1" customWidth="1"/>
    <col min="6" max="6" width="10.85546875" style="13" bestFit="1" customWidth="1"/>
    <col min="7" max="7" width="14.7109375" style="13" bestFit="1" customWidth="1"/>
    <col min="8" max="8" width="12.85546875" style="18" bestFit="1" customWidth="1"/>
    <col min="9" max="9" width="14.28515625" style="36" bestFit="1" customWidth="1"/>
    <col min="10" max="10" width="10.7109375" style="36" bestFit="1" customWidth="1"/>
    <col min="11" max="11" width="12" style="13" bestFit="1" customWidth="1"/>
    <col min="12" max="12" width="11.85546875" style="41" bestFit="1" customWidth="1"/>
    <col min="13" max="13" width="8.7109375" style="4" bestFit="1" customWidth="1"/>
    <col min="14" max="14" width="27.140625" bestFit="1" customWidth="1"/>
    <col min="15" max="15" width="10.5703125" bestFit="1" customWidth="1"/>
    <col min="16" max="16" width="6.85546875" hidden="1" customWidth="1"/>
    <col min="17" max="17" width="6.42578125" hidden="1" customWidth="1"/>
    <col min="18" max="18" width="15" hidden="1" customWidth="1"/>
  </cols>
  <sheetData>
    <row r="1" spans="1:55" ht="18.75" x14ac:dyDescent="0.3">
      <c r="A1" s="50" t="s">
        <v>146</v>
      </c>
    </row>
    <row r="2" spans="1:55" x14ac:dyDescent="0.25">
      <c r="A2" t="s">
        <v>110</v>
      </c>
    </row>
    <row r="3" spans="1:55" x14ac:dyDescent="0.25">
      <c r="A3" t="s">
        <v>73</v>
      </c>
    </row>
    <row r="4" spans="1:55" x14ac:dyDescent="0.25">
      <c r="A4" t="s">
        <v>145</v>
      </c>
    </row>
    <row r="6" spans="1:55" x14ac:dyDescent="0.25">
      <c r="A6" s="1" t="s">
        <v>0</v>
      </c>
      <c r="B6" s="1" t="s">
        <v>1</v>
      </c>
      <c r="C6" s="22" t="s">
        <v>2</v>
      </c>
      <c r="D6" s="1" t="s">
        <v>4</v>
      </c>
      <c r="E6" s="1" t="s">
        <v>5</v>
      </c>
      <c r="F6" s="12" t="s">
        <v>3</v>
      </c>
      <c r="G6" s="12" t="s">
        <v>6</v>
      </c>
      <c r="H6" s="17" t="s">
        <v>7</v>
      </c>
      <c r="I6" s="35" t="s">
        <v>10</v>
      </c>
      <c r="J6" s="35" t="s">
        <v>11</v>
      </c>
      <c r="K6" s="12" t="s">
        <v>13</v>
      </c>
      <c r="L6" s="40" t="s">
        <v>14</v>
      </c>
      <c r="M6" s="3" t="s">
        <v>16</v>
      </c>
      <c r="N6" s="1" t="s">
        <v>17</v>
      </c>
      <c r="O6" s="1" t="s">
        <v>62</v>
      </c>
      <c r="P6" s="1" t="s">
        <v>18</v>
      </c>
      <c r="Q6" s="1" t="s">
        <v>19</v>
      </c>
      <c r="R6" s="1" t="s">
        <v>20</v>
      </c>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row>
    <row r="7" spans="1:55" s="59" customFormat="1" x14ac:dyDescent="0.25">
      <c r="A7" s="60" t="s">
        <v>131</v>
      </c>
      <c r="B7" s="51"/>
      <c r="C7" s="52"/>
      <c r="D7" s="51"/>
      <c r="E7" s="51"/>
      <c r="F7" s="53"/>
      <c r="G7" s="53"/>
      <c r="H7" s="54"/>
      <c r="I7" s="55"/>
      <c r="J7" s="55"/>
      <c r="K7" s="53"/>
      <c r="L7" s="56"/>
      <c r="M7" s="57"/>
      <c r="N7" s="51"/>
      <c r="O7" s="51"/>
      <c r="P7" s="51"/>
      <c r="Q7" s="51"/>
      <c r="R7" s="51"/>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row>
    <row r="8" spans="1:55" x14ac:dyDescent="0.25">
      <c r="A8" t="s">
        <v>111</v>
      </c>
      <c r="B8" t="s">
        <v>112</v>
      </c>
      <c r="C8" s="23">
        <v>44060</v>
      </c>
      <c r="D8" t="s">
        <v>113</v>
      </c>
      <c r="E8" t="s">
        <v>23</v>
      </c>
      <c r="F8" s="13">
        <v>20000</v>
      </c>
      <c r="G8" s="13">
        <v>6400</v>
      </c>
      <c r="H8" s="18">
        <f t="shared" ref="H8:H28" si="0">G8/F8*100</f>
        <v>32</v>
      </c>
      <c r="I8" s="36">
        <v>0.82</v>
      </c>
      <c r="J8" s="36">
        <v>0.82</v>
      </c>
      <c r="K8" s="13">
        <f t="shared" ref="K8:K28" si="1">F8/I8</f>
        <v>24390.243902439026</v>
      </c>
      <c r="L8" s="41">
        <f t="shared" ref="L8:L28" si="2">F8/I8/43560</f>
        <v>0.55992295460144692</v>
      </c>
      <c r="M8" s="5" t="s">
        <v>24</v>
      </c>
      <c r="N8" t="s">
        <v>25</v>
      </c>
      <c r="P8">
        <v>0</v>
      </c>
      <c r="Q8">
        <v>0</v>
      </c>
      <c r="R8" t="s">
        <v>22</v>
      </c>
    </row>
    <row r="9" spans="1:55" x14ac:dyDescent="0.25">
      <c r="A9" t="s">
        <v>111</v>
      </c>
      <c r="B9" t="s">
        <v>112</v>
      </c>
      <c r="C9" s="23">
        <v>44231</v>
      </c>
      <c r="D9" t="s">
        <v>113</v>
      </c>
      <c r="E9" t="s">
        <v>23</v>
      </c>
      <c r="F9" s="13">
        <v>25000</v>
      </c>
      <c r="G9" s="13">
        <v>6400</v>
      </c>
      <c r="H9" s="18">
        <f t="shared" ref="H9" si="3">G9/F9*100</f>
        <v>25.6</v>
      </c>
      <c r="I9" s="36">
        <v>0.82</v>
      </c>
      <c r="J9" s="36">
        <v>0.82</v>
      </c>
      <c r="K9" s="13">
        <f t="shared" ref="K9" si="4">F9/I9</f>
        <v>30487.804878048781</v>
      </c>
      <c r="L9" s="41">
        <f t="shared" ref="L9" si="5">F9/I9/43560</f>
        <v>0.69990369325180857</v>
      </c>
      <c r="M9" s="5" t="s">
        <v>24</v>
      </c>
      <c r="N9" t="s">
        <v>25</v>
      </c>
      <c r="P9">
        <v>0</v>
      </c>
      <c r="Q9">
        <v>0</v>
      </c>
      <c r="R9" t="s">
        <v>22</v>
      </c>
    </row>
    <row r="10" spans="1:55" x14ac:dyDescent="0.25">
      <c r="A10" t="s">
        <v>115</v>
      </c>
      <c r="B10" t="s">
        <v>116</v>
      </c>
      <c r="C10" s="23">
        <v>43733</v>
      </c>
      <c r="D10" t="s">
        <v>21</v>
      </c>
      <c r="E10" t="s">
        <v>23</v>
      </c>
      <c r="F10" s="13">
        <v>39000</v>
      </c>
      <c r="G10" s="13">
        <v>5000</v>
      </c>
      <c r="H10" s="18">
        <f t="shared" ref="H10:H11" si="6">G10/F10*100</f>
        <v>12.820512820512819</v>
      </c>
      <c r="I10" s="36">
        <v>0.9</v>
      </c>
      <c r="J10" s="36">
        <v>0.9</v>
      </c>
      <c r="K10" s="13">
        <f t="shared" ref="K10:K11" si="7">F10/I10</f>
        <v>43333.333333333336</v>
      </c>
      <c r="L10" s="41">
        <f t="shared" ref="L10:L11" si="8">F10/I10/43560</f>
        <v>0.99479644934190392</v>
      </c>
      <c r="M10" s="5" t="s">
        <v>36</v>
      </c>
      <c r="N10" t="s">
        <v>114</v>
      </c>
    </row>
    <row r="11" spans="1:55" ht="15.75" thickBot="1" x14ac:dyDescent="0.3">
      <c r="A11" t="s">
        <v>117</v>
      </c>
      <c r="B11" t="s">
        <v>118</v>
      </c>
      <c r="C11" s="23">
        <v>44253</v>
      </c>
      <c r="D11" t="s">
        <v>21</v>
      </c>
      <c r="E11" t="s">
        <v>23</v>
      </c>
      <c r="F11" s="13">
        <v>18000</v>
      </c>
      <c r="G11" s="13">
        <v>4500</v>
      </c>
      <c r="H11" s="18">
        <f t="shared" si="6"/>
        <v>25</v>
      </c>
      <c r="I11" s="36">
        <v>0.49</v>
      </c>
      <c r="J11" s="36">
        <v>0.49</v>
      </c>
      <c r="K11" s="13">
        <f t="shared" si="7"/>
        <v>36734.693877551021</v>
      </c>
      <c r="L11" s="41">
        <f t="shared" si="8"/>
        <v>0.84331253162421993</v>
      </c>
      <c r="M11" s="5" t="s">
        <v>36</v>
      </c>
      <c r="N11" t="s">
        <v>114</v>
      </c>
      <c r="P11">
        <v>0</v>
      </c>
      <c r="Q11">
        <v>0</v>
      </c>
      <c r="R11" t="s">
        <v>22</v>
      </c>
    </row>
    <row r="12" spans="1:55" ht="15.75" thickTop="1" x14ac:dyDescent="0.25">
      <c r="A12" s="6"/>
      <c r="B12" s="6"/>
      <c r="C12" s="24" t="s">
        <v>56</v>
      </c>
      <c r="D12" s="6"/>
      <c r="E12" s="6"/>
      <c r="F12" s="14">
        <f>+SUM(F8:F11)</f>
        <v>102000</v>
      </c>
      <c r="G12" s="14">
        <f>+SUM(G8:G11)</f>
        <v>22300</v>
      </c>
      <c r="H12" s="19"/>
      <c r="I12" s="37">
        <f>+SUM(I8:I11)</f>
        <v>3.0300000000000002</v>
      </c>
      <c r="J12" s="37">
        <f>AVERAGE(J8:J11)</f>
        <v>0.75750000000000006</v>
      </c>
      <c r="K12" s="14"/>
      <c r="L12" s="42"/>
      <c r="M12" s="7"/>
      <c r="N12" s="6"/>
      <c r="O12" s="6"/>
      <c r="P12" s="6"/>
      <c r="Q12" s="6"/>
      <c r="R12" s="6"/>
    </row>
    <row r="13" spans="1:55" x14ac:dyDescent="0.25">
      <c r="A13" s="8"/>
      <c r="B13" s="8"/>
      <c r="C13" s="25"/>
      <c r="D13" s="8"/>
      <c r="E13" s="8"/>
      <c r="F13" s="15"/>
      <c r="G13" s="15" t="s">
        <v>57</v>
      </c>
      <c r="H13" s="20">
        <f>G12/F12*100</f>
        <v>21.862745098039216</v>
      </c>
      <c r="I13" s="69" t="s">
        <v>132</v>
      </c>
      <c r="J13" s="48" t="s">
        <v>58</v>
      </c>
      <c r="K13" s="15"/>
      <c r="L13" s="49" t="s">
        <v>58</v>
      </c>
      <c r="M13" s="9"/>
      <c r="N13" s="8"/>
      <c r="O13" s="8"/>
      <c r="P13" s="8"/>
      <c r="Q13" s="8"/>
      <c r="R13" s="8"/>
    </row>
    <row r="14" spans="1:55" x14ac:dyDescent="0.25">
      <c r="A14" s="10"/>
      <c r="B14" s="10"/>
      <c r="C14" s="26"/>
      <c r="D14" s="10"/>
      <c r="E14" s="10"/>
      <c r="F14" s="16"/>
      <c r="G14" s="16" t="s">
        <v>59</v>
      </c>
      <c r="H14" s="21">
        <f>STDEV(H8:H11)</f>
        <v>8.0095148052908609</v>
      </c>
      <c r="I14" s="70">
        <f>AVERAGE(I8:I11)</f>
        <v>0.75750000000000006</v>
      </c>
      <c r="J14" s="39">
        <f>F12/I12</f>
        <v>33663.366336633662</v>
      </c>
      <c r="K14" s="16" t="s">
        <v>67</v>
      </c>
      <c r="L14" s="43">
        <f>F12/I12/43560</f>
        <v>0.772804553182591</v>
      </c>
      <c r="M14" s="16" t="s">
        <v>66</v>
      </c>
      <c r="N14" s="10"/>
      <c r="O14" s="10"/>
      <c r="P14" s="10"/>
      <c r="Q14" s="10"/>
      <c r="R14" s="10"/>
    </row>
    <row r="15" spans="1:55" x14ac:dyDescent="0.25">
      <c r="A15" s="8"/>
      <c r="B15" s="8"/>
      <c r="C15" s="25"/>
      <c r="D15" s="8"/>
      <c r="E15" s="8"/>
      <c r="F15" s="15"/>
      <c r="G15" s="15"/>
      <c r="H15" s="20"/>
      <c r="I15" s="38"/>
      <c r="J15" s="38"/>
      <c r="K15" s="15"/>
      <c r="L15" s="61"/>
      <c r="M15" s="15"/>
      <c r="N15" s="8"/>
      <c r="O15" s="8"/>
      <c r="P15" s="8"/>
      <c r="Q15" s="8"/>
      <c r="R15" s="8"/>
    </row>
    <row r="16" spans="1:55" x14ac:dyDescent="0.25">
      <c r="A16" s="8"/>
      <c r="B16" s="8"/>
      <c r="C16" s="25"/>
      <c r="D16" s="8"/>
      <c r="E16" s="8"/>
      <c r="F16" s="15"/>
      <c r="G16" s="15"/>
      <c r="H16" s="20"/>
      <c r="I16" s="38"/>
      <c r="J16" s="38"/>
      <c r="K16" s="15"/>
      <c r="L16" s="61"/>
      <c r="M16" s="15"/>
      <c r="N16" s="8"/>
      <c r="O16" s="8"/>
      <c r="P16" s="8"/>
      <c r="Q16" s="8"/>
      <c r="R16" s="8"/>
    </row>
    <row r="17" spans="1:55" x14ac:dyDescent="0.25">
      <c r="A17" s="1" t="s">
        <v>0</v>
      </c>
      <c r="B17" s="1" t="s">
        <v>1</v>
      </c>
      <c r="C17" s="22" t="s">
        <v>2</v>
      </c>
      <c r="D17" s="1" t="s">
        <v>4</v>
      </c>
      <c r="E17" s="1" t="s">
        <v>5</v>
      </c>
      <c r="F17" s="12" t="s">
        <v>3</v>
      </c>
      <c r="G17" s="12" t="s">
        <v>6</v>
      </c>
      <c r="H17" s="17" t="s">
        <v>7</v>
      </c>
      <c r="I17" s="35" t="s">
        <v>10</v>
      </c>
      <c r="J17" s="35" t="s">
        <v>11</v>
      </c>
      <c r="K17" s="12" t="s">
        <v>13</v>
      </c>
      <c r="L17" s="40" t="s">
        <v>14</v>
      </c>
      <c r="M17" s="3" t="s">
        <v>16</v>
      </c>
      <c r="N17" s="1" t="s">
        <v>17</v>
      </c>
      <c r="O17" s="1" t="s">
        <v>62</v>
      </c>
      <c r="P17" s="1" t="s">
        <v>18</v>
      </c>
      <c r="Q17" s="1" t="s">
        <v>19</v>
      </c>
      <c r="R17" s="1" t="s">
        <v>20</v>
      </c>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row>
    <row r="18" spans="1:55" s="59" customFormat="1" x14ac:dyDescent="0.25">
      <c r="A18" s="60" t="s">
        <v>68</v>
      </c>
      <c r="B18" s="51"/>
      <c r="C18" s="52"/>
      <c r="D18" s="51"/>
      <c r="E18" s="51"/>
      <c r="F18" s="53"/>
      <c r="G18" s="53"/>
      <c r="H18" s="54"/>
      <c r="I18" s="55"/>
      <c r="J18" s="55"/>
      <c r="K18" s="53"/>
      <c r="L18" s="56"/>
      <c r="M18" s="57"/>
      <c r="N18" s="51"/>
      <c r="O18" s="51"/>
      <c r="P18" s="51"/>
      <c r="Q18" s="51"/>
      <c r="R18" s="51"/>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row>
    <row r="19" spans="1:55" x14ac:dyDescent="0.25">
      <c r="A19" t="s">
        <v>147</v>
      </c>
      <c r="B19" t="s">
        <v>30</v>
      </c>
      <c r="C19" s="23">
        <v>44473</v>
      </c>
      <c r="D19" t="s">
        <v>21</v>
      </c>
      <c r="E19" t="s">
        <v>23</v>
      </c>
      <c r="F19" s="13">
        <v>24900</v>
      </c>
      <c r="G19" s="13">
        <v>13300</v>
      </c>
      <c r="H19" s="18">
        <f t="shared" si="0"/>
        <v>53.413654618473892</v>
      </c>
      <c r="I19" s="36">
        <v>1.56</v>
      </c>
      <c r="J19" s="36">
        <v>1.56</v>
      </c>
      <c r="K19" s="13">
        <f t="shared" si="1"/>
        <v>15961.538461538461</v>
      </c>
      <c r="L19" s="41">
        <f t="shared" si="2"/>
        <v>0.36642650279013916</v>
      </c>
      <c r="M19" s="5" t="s">
        <v>36</v>
      </c>
      <c r="N19" t="s">
        <v>114</v>
      </c>
      <c r="P19">
        <v>0</v>
      </c>
      <c r="Q19">
        <v>0</v>
      </c>
      <c r="R19" t="s">
        <v>22</v>
      </c>
    </row>
    <row r="20" spans="1:55" ht="15.75" thickBot="1" x14ac:dyDescent="0.3">
      <c r="A20" t="s">
        <v>119</v>
      </c>
      <c r="B20" t="s">
        <v>30</v>
      </c>
      <c r="C20" s="23">
        <v>44186</v>
      </c>
      <c r="D20" t="s">
        <v>21</v>
      </c>
      <c r="E20" t="s">
        <v>23</v>
      </c>
      <c r="F20" s="13">
        <v>55000</v>
      </c>
      <c r="G20" s="13">
        <v>0</v>
      </c>
      <c r="H20" s="18">
        <f t="shared" ref="H20:H21" si="9">G20/F20*100</f>
        <v>0</v>
      </c>
      <c r="I20" s="36">
        <v>3.12</v>
      </c>
      <c r="J20" s="36">
        <v>3.12</v>
      </c>
      <c r="K20" s="13">
        <f t="shared" ref="K20:K21" si="10">F20/I20</f>
        <v>17628.205128205129</v>
      </c>
      <c r="L20" s="41">
        <f t="shared" ref="L20:L21" si="11">F20/I20/43560</f>
        <v>0.40468790468790472</v>
      </c>
      <c r="M20" s="5" t="s">
        <v>28</v>
      </c>
      <c r="N20" t="s">
        <v>29</v>
      </c>
      <c r="P20">
        <v>0</v>
      </c>
      <c r="Q20">
        <v>0</v>
      </c>
      <c r="R20" t="s">
        <v>22</v>
      </c>
    </row>
    <row r="21" spans="1:55" ht="15.75" thickBot="1" x14ac:dyDescent="0.3">
      <c r="A21" t="s">
        <v>148</v>
      </c>
      <c r="B21" t="s">
        <v>149</v>
      </c>
      <c r="C21" s="23">
        <v>44340</v>
      </c>
      <c r="D21" t="s">
        <v>21</v>
      </c>
      <c r="E21" t="s">
        <v>23</v>
      </c>
      <c r="F21" s="13">
        <v>44000</v>
      </c>
      <c r="G21" s="13">
        <v>15800</v>
      </c>
      <c r="H21" s="18">
        <f t="shared" si="9"/>
        <v>35.909090909090907</v>
      </c>
      <c r="I21" s="36">
        <v>2.12</v>
      </c>
      <c r="J21" s="36">
        <v>2.12</v>
      </c>
      <c r="K21" s="13">
        <f t="shared" si="10"/>
        <v>20754.716981132075</v>
      </c>
      <c r="L21" s="41">
        <f t="shared" si="11"/>
        <v>0.47646274061368399</v>
      </c>
      <c r="M21" s="5" t="s">
        <v>37</v>
      </c>
      <c r="N21" t="s">
        <v>37</v>
      </c>
    </row>
    <row r="22" spans="1:55" ht="15.75" thickTop="1" x14ac:dyDescent="0.25">
      <c r="A22" s="6"/>
      <c r="B22" s="6"/>
      <c r="C22" s="24" t="s">
        <v>56</v>
      </c>
      <c r="D22" s="6"/>
      <c r="E22" s="6"/>
      <c r="F22" s="14">
        <f>+SUM(F19:F21)</f>
        <v>123900</v>
      </c>
      <c r="G22" s="14">
        <f>+SUM(G19:G21)</f>
        <v>29100</v>
      </c>
      <c r="H22" s="19"/>
      <c r="I22" s="37">
        <f>+SUM(I19:I21)</f>
        <v>6.8</v>
      </c>
      <c r="J22" s="37">
        <f>+SUM(J19:J21)</f>
        <v>6.8</v>
      </c>
      <c r="K22" s="14"/>
      <c r="L22" s="42"/>
      <c r="M22" s="7"/>
      <c r="N22" s="6"/>
      <c r="O22" s="6"/>
      <c r="P22" s="6"/>
      <c r="Q22" s="6"/>
      <c r="R22" s="6"/>
    </row>
    <row r="23" spans="1:55" x14ac:dyDescent="0.25">
      <c r="A23" s="8"/>
      <c r="B23" s="8"/>
      <c r="C23" s="25"/>
      <c r="D23" s="8"/>
      <c r="E23" s="8"/>
      <c r="F23" s="15"/>
      <c r="G23" s="15" t="s">
        <v>57</v>
      </c>
      <c r="H23" s="20">
        <f>G22/F22*100</f>
        <v>23.486682808716708</v>
      </c>
      <c r="I23" s="69" t="s">
        <v>132</v>
      </c>
      <c r="J23" s="48" t="s">
        <v>58</v>
      </c>
      <c r="K23" s="15"/>
      <c r="L23" s="49" t="s">
        <v>58</v>
      </c>
      <c r="M23" s="9"/>
      <c r="N23" s="8"/>
      <c r="O23" s="8"/>
      <c r="P23" s="8"/>
      <c r="Q23" s="8"/>
      <c r="R23" s="8"/>
    </row>
    <row r="24" spans="1:55" x14ac:dyDescent="0.25">
      <c r="A24" s="10"/>
      <c r="B24" s="10"/>
      <c r="C24" s="26"/>
      <c r="D24" s="10"/>
      <c r="E24" s="10"/>
      <c r="F24" s="16"/>
      <c r="G24" s="16" t="s">
        <v>59</v>
      </c>
      <c r="H24" s="21">
        <f>STDEV(H19:H21)</f>
        <v>27.230164218732444</v>
      </c>
      <c r="I24" s="70">
        <f>AVERAGE(I19:I21)</f>
        <v>2.2666666666666666</v>
      </c>
      <c r="J24" s="39">
        <f>F22/I22</f>
        <v>18220.588235294119</v>
      </c>
      <c r="K24" s="16" t="s">
        <v>67</v>
      </c>
      <c r="L24" s="43">
        <f>F22/I22/43560</f>
        <v>0.41828714957057206</v>
      </c>
      <c r="M24" s="16" t="s">
        <v>66</v>
      </c>
      <c r="N24" s="10"/>
      <c r="O24" s="10"/>
      <c r="P24" s="10"/>
      <c r="Q24" s="10"/>
      <c r="R24" s="10"/>
    </row>
    <row r="25" spans="1:55" x14ac:dyDescent="0.25">
      <c r="A25" s="8"/>
      <c r="B25" s="8"/>
      <c r="C25" s="25"/>
      <c r="D25" s="8"/>
      <c r="E25" s="8"/>
      <c r="F25" s="15"/>
      <c r="G25" s="15"/>
      <c r="H25" s="20"/>
      <c r="I25" s="38"/>
      <c r="J25" s="38"/>
      <c r="K25" s="15"/>
      <c r="L25" s="61"/>
      <c r="M25" s="15"/>
      <c r="N25" s="8"/>
      <c r="O25" s="8"/>
      <c r="P25" s="8"/>
      <c r="Q25" s="8"/>
      <c r="R25" s="8"/>
    </row>
    <row r="26" spans="1:55" x14ac:dyDescent="0.25">
      <c r="A26" s="1" t="s">
        <v>0</v>
      </c>
      <c r="B26" s="1" t="s">
        <v>1</v>
      </c>
      <c r="C26" s="22" t="s">
        <v>2</v>
      </c>
      <c r="D26" s="1" t="s">
        <v>4</v>
      </c>
      <c r="E26" s="1" t="s">
        <v>5</v>
      </c>
      <c r="F26" s="12" t="s">
        <v>3</v>
      </c>
      <c r="G26" s="12" t="s">
        <v>6</v>
      </c>
      <c r="H26" s="17" t="s">
        <v>7</v>
      </c>
      <c r="I26" s="35" t="s">
        <v>10</v>
      </c>
      <c r="J26" s="35" t="s">
        <v>11</v>
      </c>
      <c r="K26" s="12" t="s">
        <v>13</v>
      </c>
      <c r="L26" s="40" t="s">
        <v>14</v>
      </c>
      <c r="M26" s="3" t="s">
        <v>16</v>
      </c>
      <c r="N26" s="1" t="s">
        <v>17</v>
      </c>
      <c r="O26" s="1" t="s">
        <v>62</v>
      </c>
      <c r="P26" s="1" t="s">
        <v>18</v>
      </c>
      <c r="Q26" s="1" t="s">
        <v>19</v>
      </c>
      <c r="R26" s="1" t="s">
        <v>20</v>
      </c>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row>
    <row r="27" spans="1:55" s="59" customFormat="1" x14ac:dyDescent="0.25">
      <c r="A27" s="60" t="s">
        <v>69</v>
      </c>
      <c r="B27" s="51"/>
      <c r="C27" s="52"/>
      <c r="D27" s="51"/>
      <c r="E27" s="51"/>
      <c r="F27" s="53"/>
      <c r="G27" s="53"/>
      <c r="H27" s="54"/>
      <c r="I27" s="55"/>
      <c r="J27" s="55"/>
      <c r="K27" s="53"/>
      <c r="L27" s="56"/>
      <c r="M27" s="57"/>
      <c r="N27" s="51"/>
      <c r="O27" s="51"/>
      <c r="P27" s="51"/>
      <c r="Q27" s="51"/>
      <c r="R27" s="51"/>
      <c r="S27" s="58"/>
      <c r="T27" s="58"/>
      <c r="U27" s="58"/>
      <c r="V27" s="58"/>
      <c r="W27" s="58"/>
      <c r="X27" s="58"/>
      <c r="Y27" s="58"/>
      <c r="Z27" s="58"/>
      <c r="AA27" s="58"/>
      <c r="AB27" s="58"/>
      <c r="AC27" s="58"/>
      <c r="AD27" s="58"/>
      <c r="AE27" s="58"/>
      <c r="AF27" s="58"/>
      <c r="AG27" s="58"/>
      <c r="AH27" s="58"/>
      <c r="AI27" s="58"/>
      <c r="AJ27" s="58"/>
      <c r="AK27" s="58"/>
      <c r="AL27" s="58"/>
      <c r="AM27" s="58"/>
      <c r="AN27" s="58"/>
      <c r="AO27" s="58"/>
      <c r="AP27" s="58"/>
      <c r="AQ27" s="58"/>
      <c r="AR27" s="58"/>
      <c r="AS27" s="58"/>
      <c r="AT27" s="58"/>
      <c r="AU27" s="58"/>
      <c r="AV27" s="58"/>
      <c r="AW27" s="58"/>
      <c r="AX27" s="58"/>
      <c r="AY27" s="58"/>
      <c r="AZ27" s="58"/>
      <c r="BA27" s="58"/>
      <c r="BB27" s="58"/>
      <c r="BC27" s="58"/>
    </row>
    <row r="28" spans="1:55" x14ac:dyDescent="0.25">
      <c r="A28" t="s">
        <v>121</v>
      </c>
      <c r="B28" t="s">
        <v>32</v>
      </c>
      <c r="C28" s="23">
        <v>44270</v>
      </c>
      <c r="D28" t="s">
        <v>21</v>
      </c>
      <c r="E28" t="s">
        <v>23</v>
      </c>
      <c r="F28" s="13">
        <v>44000</v>
      </c>
      <c r="G28" s="13">
        <v>0</v>
      </c>
      <c r="H28" s="18">
        <f t="shared" si="0"/>
        <v>0</v>
      </c>
      <c r="I28" s="36">
        <v>4.1500000000000004</v>
      </c>
      <c r="J28" s="36">
        <v>4.1500000000000004</v>
      </c>
      <c r="K28" s="13">
        <f t="shared" si="1"/>
        <v>10602.409638554216</v>
      </c>
      <c r="L28" s="41">
        <f t="shared" si="2"/>
        <v>0.24339783375927954</v>
      </c>
      <c r="M28" s="5" t="s">
        <v>28</v>
      </c>
      <c r="N28" t="s">
        <v>29</v>
      </c>
      <c r="P28">
        <v>0</v>
      </c>
      <c r="Q28">
        <v>1</v>
      </c>
      <c r="R28" t="s">
        <v>22</v>
      </c>
    </row>
    <row r="29" spans="1:55" x14ac:dyDescent="0.25">
      <c r="A29" t="s">
        <v>35</v>
      </c>
      <c r="B29" t="s">
        <v>33</v>
      </c>
      <c r="C29" s="23">
        <v>43619</v>
      </c>
      <c r="D29" t="s">
        <v>27</v>
      </c>
      <c r="E29" t="s">
        <v>23</v>
      </c>
      <c r="F29" s="13">
        <v>55000</v>
      </c>
      <c r="G29" s="13">
        <v>20200</v>
      </c>
      <c r="H29" s="18">
        <f t="shared" ref="H29" si="12">G29/F29*100</f>
        <v>36.727272727272727</v>
      </c>
      <c r="I29" s="36">
        <v>5.08</v>
      </c>
      <c r="J29" s="36">
        <v>5.08</v>
      </c>
      <c r="K29" s="13">
        <f t="shared" ref="K29" si="13">F29/I29</f>
        <v>10826.771653543306</v>
      </c>
      <c r="L29" s="41">
        <f t="shared" ref="L29" si="14">F29/I29/43560</f>
        <v>0.24854847689493356</v>
      </c>
      <c r="M29" s="5" t="s">
        <v>28</v>
      </c>
      <c r="N29" t="s">
        <v>29</v>
      </c>
      <c r="P29">
        <v>0</v>
      </c>
      <c r="Q29">
        <v>1</v>
      </c>
      <c r="R29" t="s">
        <v>22</v>
      </c>
    </row>
    <row r="30" spans="1:55" ht="15.75" thickBot="1" x14ac:dyDescent="0.3">
      <c r="A30" t="s">
        <v>81</v>
      </c>
      <c r="B30" t="s">
        <v>38</v>
      </c>
      <c r="C30" s="23">
        <v>43473</v>
      </c>
      <c r="D30" t="s">
        <v>21</v>
      </c>
      <c r="E30" t="s">
        <v>23</v>
      </c>
      <c r="F30" s="13">
        <v>50000</v>
      </c>
      <c r="G30" s="13">
        <v>15300</v>
      </c>
      <c r="H30" s="18">
        <f t="shared" ref="H30" si="15">G30/F30*100</f>
        <v>30.599999999999998</v>
      </c>
      <c r="I30" s="36">
        <v>4.2</v>
      </c>
      <c r="J30" s="36">
        <v>4.2</v>
      </c>
      <c r="K30" s="13">
        <f t="shared" ref="K30" si="16">F30/I30</f>
        <v>11904.761904761905</v>
      </c>
      <c r="L30" s="41">
        <f t="shared" ref="L30" si="17">F30/I30/43560</f>
        <v>0.27329572784118239</v>
      </c>
      <c r="M30" s="5" t="s">
        <v>37</v>
      </c>
      <c r="N30" t="s">
        <v>37</v>
      </c>
      <c r="P30">
        <v>0</v>
      </c>
      <c r="Q30">
        <v>0</v>
      </c>
      <c r="R30" t="s">
        <v>22</v>
      </c>
    </row>
    <row r="31" spans="1:55" ht="15.75" thickTop="1" x14ac:dyDescent="0.25">
      <c r="A31" s="6"/>
      <c r="B31" s="6"/>
      <c r="C31" s="24" t="s">
        <v>56</v>
      </c>
      <c r="D31" s="6"/>
      <c r="E31" s="6"/>
      <c r="F31" s="14">
        <f>+SUM(F28:F30)</f>
        <v>149000</v>
      </c>
      <c r="G31" s="14">
        <f>+SUM(G28:G30)</f>
        <v>35500</v>
      </c>
      <c r="H31" s="19"/>
      <c r="I31" s="37">
        <f>+SUM(I28:I30)</f>
        <v>13.43</v>
      </c>
      <c r="J31" s="37">
        <f>AVERAGE(J28:J30)</f>
        <v>4.4766666666666666</v>
      </c>
      <c r="K31" s="14"/>
      <c r="L31" s="42"/>
      <c r="M31" s="7"/>
      <c r="N31" s="6"/>
      <c r="O31" s="6"/>
      <c r="P31" s="6"/>
      <c r="Q31" s="6"/>
      <c r="R31" s="6"/>
    </row>
    <row r="32" spans="1:55" x14ac:dyDescent="0.25">
      <c r="A32" s="8"/>
      <c r="B32" s="8"/>
      <c r="C32" s="25"/>
      <c r="D32" s="8"/>
      <c r="E32" s="8"/>
      <c r="F32" s="15"/>
      <c r="G32" s="15" t="s">
        <v>57</v>
      </c>
      <c r="H32" s="20">
        <f>G31/F31*100</f>
        <v>23.825503355704697</v>
      </c>
      <c r="I32" s="69" t="s">
        <v>132</v>
      </c>
      <c r="J32" s="48" t="s">
        <v>58</v>
      </c>
      <c r="K32" s="15"/>
      <c r="L32" s="49" t="s">
        <v>58</v>
      </c>
      <c r="M32" s="9"/>
      <c r="N32" s="8"/>
      <c r="O32" s="8"/>
      <c r="P32" s="8"/>
      <c r="Q32" s="8"/>
      <c r="R32" s="8"/>
    </row>
    <row r="33" spans="1:55" x14ac:dyDescent="0.25">
      <c r="A33" s="10"/>
      <c r="B33" s="10"/>
      <c r="C33" s="26"/>
      <c r="D33" s="10"/>
      <c r="E33" s="10"/>
      <c r="F33" s="16"/>
      <c r="G33" s="16" t="s">
        <v>59</v>
      </c>
      <c r="H33" s="21">
        <f>STDEV(H28:H30)</f>
        <v>19.675687336820246</v>
      </c>
      <c r="I33" s="70">
        <f>AVERAGE(I28:I30)</f>
        <v>4.4766666666666666</v>
      </c>
      <c r="J33" s="39">
        <f>F31/I31</f>
        <v>11094.564408041699</v>
      </c>
      <c r="K33" s="16" t="s">
        <v>67</v>
      </c>
      <c r="L33" s="43">
        <f>F31/I31/43560</f>
        <v>0.25469615261803719</v>
      </c>
      <c r="M33" s="16" t="s">
        <v>66</v>
      </c>
      <c r="N33" s="10"/>
      <c r="O33" s="10"/>
      <c r="P33" s="10"/>
      <c r="Q33" s="10"/>
      <c r="R33" s="10"/>
    </row>
    <row r="34" spans="1:55" x14ac:dyDescent="0.25">
      <c r="A34" s="8"/>
      <c r="B34" s="8"/>
      <c r="C34" s="25"/>
      <c r="D34" s="8"/>
      <c r="E34" s="8"/>
      <c r="F34" s="15"/>
      <c r="G34" s="15"/>
      <c r="H34" s="20"/>
      <c r="I34" s="38"/>
      <c r="J34" s="38"/>
      <c r="K34" s="15"/>
      <c r="L34" s="61"/>
      <c r="M34" s="15"/>
      <c r="N34" s="8"/>
      <c r="O34" s="8"/>
      <c r="P34" s="8"/>
      <c r="Q34" s="8"/>
      <c r="R34" s="8"/>
    </row>
    <row r="35" spans="1:55" x14ac:dyDescent="0.25">
      <c r="A35" s="1" t="s">
        <v>0</v>
      </c>
      <c r="B35" s="1" t="s">
        <v>1</v>
      </c>
      <c r="C35" s="22" t="s">
        <v>2</v>
      </c>
      <c r="D35" s="1" t="s">
        <v>4</v>
      </c>
      <c r="E35" s="1" t="s">
        <v>5</v>
      </c>
      <c r="F35" s="12" t="s">
        <v>3</v>
      </c>
      <c r="G35" s="12" t="s">
        <v>6</v>
      </c>
      <c r="H35" s="17" t="s">
        <v>7</v>
      </c>
      <c r="I35" s="35" t="s">
        <v>10</v>
      </c>
      <c r="J35" s="35" t="s">
        <v>11</v>
      </c>
      <c r="K35" s="12" t="s">
        <v>13</v>
      </c>
      <c r="L35" s="40" t="s">
        <v>14</v>
      </c>
      <c r="M35" s="3" t="s">
        <v>16</v>
      </c>
      <c r="N35" s="1" t="s">
        <v>17</v>
      </c>
      <c r="O35" s="1" t="s">
        <v>62</v>
      </c>
      <c r="P35" s="1" t="s">
        <v>18</v>
      </c>
      <c r="Q35" s="1" t="s">
        <v>19</v>
      </c>
      <c r="R35" s="1" t="s">
        <v>20</v>
      </c>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row>
    <row r="36" spans="1:55" s="59" customFormat="1" x14ac:dyDescent="0.25">
      <c r="A36" s="60" t="s">
        <v>70</v>
      </c>
      <c r="B36" s="51"/>
      <c r="C36" s="52"/>
      <c r="D36" s="51"/>
      <c r="E36" s="51"/>
      <c r="F36" s="53"/>
      <c r="G36" s="53"/>
      <c r="H36" s="54"/>
      <c r="I36" s="55"/>
      <c r="J36" s="55"/>
      <c r="K36" s="53"/>
      <c r="L36" s="56"/>
      <c r="M36" s="57"/>
      <c r="N36" s="51"/>
      <c r="O36" s="51"/>
      <c r="P36" s="51"/>
      <c r="Q36" s="51"/>
      <c r="R36" s="51"/>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row>
    <row r="37" spans="1:55" ht="15.75" thickBot="1" x14ac:dyDescent="0.3">
      <c r="A37" t="s">
        <v>34</v>
      </c>
      <c r="B37" t="s">
        <v>31</v>
      </c>
      <c r="C37" s="23">
        <v>43556</v>
      </c>
      <c r="D37" t="s">
        <v>21</v>
      </c>
      <c r="E37" t="s">
        <v>23</v>
      </c>
      <c r="F37" s="13">
        <v>54500</v>
      </c>
      <c r="G37" s="13">
        <v>22100</v>
      </c>
      <c r="H37" s="18">
        <f>G37/F37*100</f>
        <v>40.550458715596335</v>
      </c>
      <c r="I37" s="36">
        <v>7.84</v>
      </c>
      <c r="J37" s="36">
        <v>7.84</v>
      </c>
      <c r="K37" s="13">
        <f>F37/I37</f>
        <v>6951.5306122448983</v>
      </c>
      <c r="L37" s="41">
        <f>F37/I37/43560</f>
        <v>0.15958518393583329</v>
      </c>
      <c r="M37" s="5" t="s">
        <v>24</v>
      </c>
      <c r="N37" t="s">
        <v>25</v>
      </c>
      <c r="O37" t="s">
        <v>63</v>
      </c>
      <c r="P37">
        <v>0</v>
      </c>
      <c r="Q37">
        <v>0</v>
      </c>
      <c r="R37" t="s">
        <v>22</v>
      </c>
    </row>
    <row r="38" spans="1:55" ht="15.75" thickTop="1" x14ac:dyDescent="0.25">
      <c r="A38" s="6"/>
      <c r="B38" s="6"/>
      <c r="C38" s="24" t="s">
        <v>56</v>
      </c>
      <c r="D38" s="6"/>
      <c r="E38" s="6"/>
      <c r="F38" s="14">
        <f>+SUM(F37:F37)</f>
        <v>54500</v>
      </c>
      <c r="G38" s="14">
        <f>+SUM(G37:G37)</f>
        <v>22100</v>
      </c>
      <c r="H38" s="19"/>
      <c r="I38" s="37">
        <f>+SUM(I37:I37)</f>
        <v>7.84</v>
      </c>
      <c r="J38" s="37">
        <f>+SUM(J37:J37)</f>
        <v>7.84</v>
      </c>
      <c r="K38" s="14"/>
      <c r="L38" s="42"/>
      <c r="M38" s="7"/>
      <c r="N38" s="6"/>
      <c r="O38" s="6"/>
      <c r="P38" s="6"/>
      <c r="Q38" s="6"/>
      <c r="R38" s="6"/>
    </row>
    <row r="39" spans="1:55" x14ac:dyDescent="0.25">
      <c r="A39" s="8"/>
      <c r="B39" s="8"/>
      <c r="C39" s="25"/>
      <c r="D39" s="8"/>
      <c r="E39" s="8"/>
      <c r="F39" s="15"/>
      <c r="G39" s="15" t="s">
        <v>57</v>
      </c>
      <c r="H39" s="20">
        <f>G38/F38*100</f>
        <v>40.550458715596335</v>
      </c>
      <c r="I39" s="69" t="s">
        <v>132</v>
      </c>
      <c r="J39" s="48" t="s">
        <v>58</v>
      </c>
      <c r="K39" s="15"/>
      <c r="L39" s="49" t="s">
        <v>58</v>
      </c>
      <c r="M39" s="9"/>
      <c r="N39" s="8"/>
      <c r="O39" s="8"/>
      <c r="P39" s="8"/>
      <c r="Q39" s="8"/>
      <c r="R39" s="8"/>
    </row>
    <row r="40" spans="1:55" x14ac:dyDescent="0.25">
      <c r="A40" s="10"/>
      <c r="B40" s="10"/>
      <c r="C40" s="26"/>
      <c r="D40" s="10"/>
      <c r="E40" s="10"/>
      <c r="F40" s="16"/>
      <c r="G40" s="16" t="s">
        <v>59</v>
      </c>
      <c r="H40" s="21" t="e">
        <f>STDEV(H37:H37)</f>
        <v>#DIV/0!</v>
      </c>
      <c r="I40" s="70">
        <f>AVERAGE(I37:I37)</f>
        <v>7.84</v>
      </c>
      <c r="J40" s="39">
        <f>F38/I38</f>
        <v>6951.5306122448983</v>
      </c>
      <c r="K40" s="16" t="s">
        <v>67</v>
      </c>
      <c r="L40" s="43">
        <f>F38/I38/43560</f>
        <v>0.15958518393583329</v>
      </c>
      <c r="M40" s="16" t="s">
        <v>66</v>
      </c>
      <c r="N40" s="10"/>
      <c r="O40" s="10"/>
      <c r="P40" s="10"/>
      <c r="Q40" s="10"/>
      <c r="R40" s="10"/>
    </row>
    <row r="41" spans="1:55" x14ac:dyDescent="0.25">
      <c r="A41" s="8"/>
      <c r="B41" s="8"/>
      <c r="C41" s="25"/>
      <c r="D41" s="8"/>
      <c r="E41" s="8"/>
      <c r="F41" s="15"/>
      <c r="G41" s="15"/>
      <c r="H41" s="20"/>
      <c r="I41" s="38"/>
      <c r="J41" s="38"/>
      <c r="K41" s="15"/>
      <c r="L41" s="61"/>
      <c r="M41" s="15"/>
      <c r="N41" s="8"/>
      <c r="O41" s="8"/>
      <c r="P41" s="8"/>
      <c r="Q41" s="8"/>
      <c r="R41" s="8"/>
    </row>
    <row r="42" spans="1:55" x14ac:dyDescent="0.25">
      <c r="A42" s="1" t="s">
        <v>0</v>
      </c>
      <c r="B42" s="1" t="s">
        <v>1</v>
      </c>
      <c r="C42" s="22" t="s">
        <v>2</v>
      </c>
      <c r="D42" s="1" t="s">
        <v>4</v>
      </c>
      <c r="E42" s="1" t="s">
        <v>5</v>
      </c>
      <c r="F42" s="12" t="s">
        <v>3</v>
      </c>
      <c r="G42" s="12" t="s">
        <v>6</v>
      </c>
      <c r="H42" s="17" t="s">
        <v>7</v>
      </c>
      <c r="I42" s="35" t="s">
        <v>10</v>
      </c>
      <c r="J42" s="35" t="s">
        <v>11</v>
      </c>
      <c r="K42" s="12" t="s">
        <v>13</v>
      </c>
      <c r="L42" s="40" t="s">
        <v>14</v>
      </c>
      <c r="M42" s="3" t="s">
        <v>16</v>
      </c>
      <c r="N42" s="1" t="s">
        <v>17</v>
      </c>
      <c r="O42" s="1" t="s">
        <v>62</v>
      </c>
      <c r="P42" s="1" t="s">
        <v>18</v>
      </c>
      <c r="Q42" s="1" t="s">
        <v>19</v>
      </c>
      <c r="R42" s="1" t="s">
        <v>20</v>
      </c>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row>
    <row r="43" spans="1:55" x14ac:dyDescent="0.25">
      <c r="A43" s="46" t="s">
        <v>71</v>
      </c>
      <c r="M43" s="5"/>
    </row>
    <row r="44" spans="1:55" x14ac:dyDescent="0.25">
      <c r="A44" t="s">
        <v>122</v>
      </c>
      <c r="B44" t="s">
        <v>120</v>
      </c>
      <c r="C44" s="23">
        <v>44055</v>
      </c>
      <c r="D44" t="s">
        <v>27</v>
      </c>
      <c r="E44" t="s">
        <v>23</v>
      </c>
      <c r="F44" s="13">
        <v>80000</v>
      </c>
      <c r="G44" s="13">
        <v>39400</v>
      </c>
      <c r="H44" s="18">
        <f t="shared" ref="H44:H45" si="18">G44/F44*100</f>
        <v>49.25</v>
      </c>
      <c r="I44" s="36">
        <v>18.170000000000002</v>
      </c>
      <c r="J44" s="36">
        <v>18.170000000000002</v>
      </c>
      <c r="K44" s="13">
        <f t="shared" ref="K44:K45" si="19">F44/I44</f>
        <v>4402.8618602091356</v>
      </c>
      <c r="L44" s="41">
        <f t="shared" ref="L44:L45" si="20">F44/I44/43560</f>
        <v>0.10107580028028318</v>
      </c>
      <c r="M44" s="5" t="s">
        <v>28</v>
      </c>
      <c r="N44" t="s">
        <v>29</v>
      </c>
    </row>
    <row r="45" spans="1:55" x14ac:dyDescent="0.25">
      <c r="A45" t="s">
        <v>123</v>
      </c>
      <c r="B45" t="s">
        <v>124</v>
      </c>
      <c r="C45" s="23">
        <v>44104</v>
      </c>
      <c r="D45" t="s">
        <v>27</v>
      </c>
      <c r="E45" t="s">
        <v>23</v>
      </c>
      <c r="F45" s="13">
        <v>75000</v>
      </c>
      <c r="G45" s="13">
        <v>38700</v>
      </c>
      <c r="H45" s="18">
        <f t="shared" si="18"/>
        <v>51.6</v>
      </c>
      <c r="I45" s="36">
        <v>20.7</v>
      </c>
      <c r="J45" s="36">
        <v>20.7</v>
      </c>
      <c r="K45" s="13">
        <f t="shared" si="19"/>
        <v>3623.1884057971015</v>
      </c>
      <c r="L45" s="41">
        <f t="shared" si="20"/>
        <v>8.3176960647316375E-2</v>
      </c>
      <c r="M45" s="5" t="s">
        <v>24</v>
      </c>
      <c r="N45" t="s">
        <v>25</v>
      </c>
    </row>
    <row r="46" spans="1:55" x14ac:dyDescent="0.25">
      <c r="A46" t="s">
        <v>125</v>
      </c>
      <c r="B46" t="s">
        <v>32</v>
      </c>
      <c r="C46" s="23">
        <v>43955</v>
      </c>
      <c r="D46" t="s">
        <v>21</v>
      </c>
      <c r="E46" t="s">
        <v>23</v>
      </c>
      <c r="F46" s="13">
        <v>180000</v>
      </c>
      <c r="G46" s="13">
        <v>54600</v>
      </c>
      <c r="H46" s="18">
        <f>G46/F46*100</f>
        <v>30.333333333333336</v>
      </c>
      <c r="I46" s="36">
        <v>29.36</v>
      </c>
      <c r="J46" s="36">
        <v>29.36</v>
      </c>
      <c r="K46" s="13">
        <f>F46/I46</f>
        <v>6130.7901907356945</v>
      </c>
      <c r="L46" s="41">
        <f>F46/I46/43560</f>
        <v>0.14074357646317021</v>
      </c>
      <c r="M46" s="5" t="s">
        <v>37</v>
      </c>
      <c r="N46" t="s">
        <v>37</v>
      </c>
      <c r="P46">
        <v>0</v>
      </c>
      <c r="Q46">
        <v>1</v>
      </c>
      <c r="R46" t="s">
        <v>22</v>
      </c>
    </row>
    <row r="47" spans="1:55" x14ac:dyDescent="0.25">
      <c r="A47" t="s">
        <v>82</v>
      </c>
      <c r="B47" t="s">
        <v>32</v>
      </c>
      <c r="C47" s="23">
        <v>43749</v>
      </c>
      <c r="D47" t="s">
        <v>21</v>
      </c>
      <c r="E47" t="s">
        <v>23</v>
      </c>
      <c r="F47" s="13">
        <v>87900</v>
      </c>
      <c r="G47" s="13">
        <v>0</v>
      </c>
      <c r="H47" s="18">
        <f t="shared" ref="H47" si="21">G47/F47*100</f>
        <v>0</v>
      </c>
      <c r="I47" s="36">
        <v>15.35</v>
      </c>
      <c r="J47" s="36">
        <v>15.35</v>
      </c>
      <c r="K47" s="13">
        <f t="shared" ref="K47" si="22">F47/I47</f>
        <v>5726.3843648208467</v>
      </c>
      <c r="L47" s="41">
        <f t="shared" ref="L47" si="23">F47/I47/43560</f>
        <v>0.13145969616209474</v>
      </c>
      <c r="M47" s="5" t="s">
        <v>37</v>
      </c>
      <c r="N47" t="s">
        <v>37</v>
      </c>
    </row>
    <row r="48" spans="1:55" ht="15.75" thickBot="1" x14ac:dyDescent="0.3">
      <c r="A48" t="s">
        <v>126</v>
      </c>
      <c r="B48" t="s">
        <v>127</v>
      </c>
      <c r="C48" s="23">
        <v>44538</v>
      </c>
      <c r="D48" t="s">
        <v>21</v>
      </c>
      <c r="E48" t="s">
        <v>23</v>
      </c>
      <c r="F48" s="13">
        <v>90000</v>
      </c>
      <c r="G48" s="13">
        <v>39900</v>
      </c>
      <c r="H48" s="18">
        <f t="shared" ref="H48" si="24">G48/F48*100</f>
        <v>44.333333333333336</v>
      </c>
      <c r="I48" s="36">
        <v>14.85</v>
      </c>
      <c r="J48" s="36">
        <v>14.85</v>
      </c>
      <c r="K48" s="13">
        <f t="shared" ref="K48" si="25">F48/I48</f>
        <v>6060.606060606061</v>
      </c>
      <c r="L48" s="41">
        <f t="shared" ref="L48" si="26">F48/I48/43560</f>
        <v>0.13913237053732921</v>
      </c>
      <c r="M48" s="5" t="s">
        <v>37</v>
      </c>
      <c r="N48" t="s">
        <v>37</v>
      </c>
    </row>
    <row r="49" spans="1:55" ht="15.75" thickTop="1" x14ac:dyDescent="0.25">
      <c r="A49" s="6"/>
      <c r="B49" s="6"/>
      <c r="C49" s="24" t="s">
        <v>56</v>
      </c>
      <c r="D49" s="6"/>
      <c r="E49" s="6"/>
      <c r="F49" s="14">
        <f>+SUM(F44:F48)</f>
        <v>512900</v>
      </c>
      <c r="G49" s="14">
        <f>+SUM(G44:G48)</f>
        <v>172600</v>
      </c>
      <c r="H49" s="19"/>
      <c r="I49" s="37">
        <f>+SUM(I44:I48)</f>
        <v>98.429999999999993</v>
      </c>
      <c r="J49" s="37">
        <f>AVERAGE(J44:J48)</f>
        <v>19.686</v>
      </c>
      <c r="K49" s="14"/>
      <c r="L49" s="42"/>
      <c r="M49" s="7"/>
      <c r="N49" s="6"/>
      <c r="O49" s="6"/>
      <c r="P49" s="6"/>
      <c r="Q49" s="6"/>
      <c r="R49" s="6"/>
    </row>
    <row r="50" spans="1:55" x14ac:dyDescent="0.25">
      <c r="A50" s="8"/>
      <c r="B50" s="8"/>
      <c r="C50" s="25"/>
      <c r="D50" s="8"/>
      <c r="E50" s="8"/>
      <c r="F50" s="15"/>
      <c r="G50" s="15" t="s">
        <v>57</v>
      </c>
      <c r="H50" s="20">
        <f>G49/F49*100</f>
        <v>33.651783973484115</v>
      </c>
      <c r="I50" s="69" t="s">
        <v>132</v>
      </c>
      <c r="J50" s="48" t="s">
        <v>58</v>
      </c>
      <c r="K50" s="15"/>
      <c r="L50" s="49" t="s">
        <v>58</v>
      </c>
      <c r="M50" s="9"/>
      <c r="N50" s="8"/>
      <c r="O50" s="8"/>
      <c r="P50" s="8"/>
      <c r="Q50" s="8"/>
      <c r="R50" s="8"/>
    </row>
    <row r="51" spans="1:55" x14ac:dyDescent="0.25">
      <c r="A51" s="10"/>
      <c r="B51" s="10"/>
      <c r="C51" s="26"/>
      <c r="D51" s="10"/>
      <c r="E51" s="10"/>
      <c r="F51" s="16"/>
      <c r="G51" s="16" t="s">
        <v>59</v>
      </c>
      <c r="H51" s="21">
        <f>STDEV(H44:H48)</f>
        <v>21.286486323487015</v>
      </c>
      <c r="I51" s="70">
        <f>AVERAGE(I44:I48)</f>
        <v>19.686</v>
      </c>
      <c r="J51" s="39">
        <f>F49/I49</f>
        <v>5210.8097124860315</v>
      </c>
      <c r="K51" s="16" t="s">
        <v>67</v>
      </c>
      <c r="L51" s="43">
        <f>F49/I49/43560</f>
        <v>0.11962373077332487</v>
      </c>
      <c r="M51" s="16" t="s">
        <v>66</v>
      </c>
      <c r="N51" s="10"/>
      <c r="O51" s="10"/>
      <c r="P51" s="10"/>
      <c r="Q51" s="10"/>
      <c r="R51" s="10"/>
    </row>
    <row r="52" spans="1:55" x14ac:dyDescent="0.25">
      <c r="M52" s="5"/>
    </row>
    <row r="53" spans="1:55" x14ac:dyDescent="0.25">
      <c r="A53" s="1" t="s">
        <v>0</v>
      </c>
      <c r="B53" s="1" t="s">
        <v>1</v>
      </c>
      <c r="C53" s="22" t="s">
        <v>2</v>
      </c>
      <c r="D53" s="1" t="s">
        <v>4</v>
      </c>
      <c r="E53" s="1" t="s">
        <v>5</v>
      </c>
      <c r="F53" s="12" t="s">
        <v>3</v>
      </c>
      <c r="G53" s="12" t="s">
        <v>6</v>
      </c>
      <c r="H53" s="17" t="s">
        <v>7</v>
      </c>
      <c r="I53" s="35" t="s">
        <v>10</v>
      </c>
      <c r="J53" s="35" t="s">
        <v>11</v>
      </c>
      <c r="K53" s="12" t="s">
        <v>13</v>
      </c>
      <c r="L53" s="40" t="s">
        <v>14</v>
      </c>
      <c r="M53" s="3" t="s">
        <v>16</v>
      </c>
      <c r="N53" s="1" t="s">
        <v>17</v>
      </c>
      <c r="O53" s="1" t="s">
        <v>62</v>
      </c>
      <c r="P53" s="1" t="s">
        <v>18</v>
      </c>
      <c r="Q53" s="1" t="s">
        <v>19</v>
      </c>
      <c r="R53" s="1" t="s">
        <v>20</v>
      </c>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row>
    <row r="54" spans="1:55" x14ac:dyDescent="0.25">
      <c r="A54" s="46" t="s">
        <v>72</v>
      </c>
      <c r="M54" s="5"/>
    </row>
    <row r="55" spans="1:55" x14ac:dyDescent="0.25">
      <c r="A55" t="s">
        <v>128</v>
      </c>
      <c r="B55" t="s">
        <v>129</v>
      </c>
      <c r="C55" s="23">
        <v>44203</v>
      </c>
      <c r="D55" t="s">
        <v>27</v>
      </c>
      <c r="E55" t="s">
        <v>23</v>
      </c>
      <c r="F55" s="13">
        <v>300000</v>
      </c>
      <c r="G55" s="13">
        <v>125400</v>
      </c>
      <c r="H55" s="18">
        <f t="shared" ref="H55" si="27">G55/F55*100</f>
        <v>41.8</v>
      </c>
      <c r="I55" s="36">
        <v>80</v>
      </c>
      <c r="J55" s="36">
        <v>80</v>
      </c>
      <c r="K55" s="13">
        <f t="shared" ref="K55" si="28">F55/I55</f>
        <v>3750</v>
      </c>
      <c r="L55" s="41">
        <f t="shared" ref="L55" si="29">F55/I55/43560</f>
        <v>8.6088154269972447E-2</v>
      </c>
      <c r="M55" s="5" t="s">
        <v>36</v>
      </c>
      <c r="N55" t="s">
        <v>36</v>
      </c>
      <c r="P55">
        <v>0</v>
      </c>
      <c r="Q55">
        <v>0</v>
      </c>
      <c r="R55" t="s">
        <v>22</v>
      </c>
    </row>
    <row r="56" spans="1:55" x14ac:dyDescent="0.25">
      <c r="A56" t="s">
        <v>61</v>
      </c>
      <c r="B56" t="s">
        <v>26</v>
      </c>
      <c r="C56" s="23">
        <v>43592</v>
      </c>
      <c r="D56" t="s">
        <v>21</v>
      </c>
      <c r="E56" t="s">
        <v>23</v>
      </c>
      <c r="F56" s="13">
        <v>144500</v>
      </c>
      <c r="G56" s="13">
        <v>95100</v>
      </c>
      <c r="H56" s="18">
        <f>G56/F56*100</f>
        <v>65.813148788927336</v>
      </c>
      <c r="I56" s="36">
        <v>53.43</v>
      </c>
      <c r="J56" s="36">
        <v>53.43</v>
      </c>
      <c r="K56" s="13">
        <f>F56/I56</f>
        <v>2704.4731424293468</v>
      </c>
      <c r="L56" s="41">
        <f>F56/I56/43560</f>
        <v>6.2086160294521277E-2</v>
      </c>
      <c r="M56" s="5" t="s">
        <v>24</v>
      </c>
      <c r="N56" t="s">
        <v>25</v>
      </c>
      <c r="P56">
        <v>0</v>
      </c>
      <c r="Q56">
        <v>0</v>
      </c>
      <c r="R56" t="s">
        <v>22</v>
      </c>
    </row>
    <row r="57" spans="1:55" ht="15.75" thickBot="1" x14ac:dyDescent="0.3">
      <c r="A57" t="s">
        <v>130</v>
      </c>
      <c r="B57" t="s">
        <v>32</v>
      </c>
      <c r="C57" s="23">
        <v>44280</v>
      </c>
      <c r="D57" t="s">
        <v>21</v>
      </c>
      <c r="E57" t="s">
        <v>23</v>
      </c>
      <c r="F57" s="13">
        <v>190000</v>
      </c>
      <c r="G57" s="13">
        <v>69400</v>
      </c>
      <c r="H57" s="18">
        <f t="shared" ref="H57" si="30">G57/F57*100</f>
        <v>36.526315789473685</v>
      </c>
      <c r="I57" s="36">
        <v>40</v>
      </c>
      <c r="J57" s="36">
        <v>40</v>
      </c>
      <c r="K57" s="13">
        <f t="shared" ref="K57" si="31">F57/I57</f>
        <v>4750</v>
      </c>
      <c r="L57" s="41">
        <f t="shared" ref="L57" si="32">F57/I57/43560</f>
        <v>0.10904499540863177</v>
      </c>
      <c r="M57" s="5" t="s">
        <v>36</v>
      </c>
      <c r="N57" t="s">
        <v>36</v>
      </c>
      <c r="P57">
        <v>0</v>
      </c>
      <c r="Q57">
        <v>0</v>
      </c>
      <c r="R57" t="s">
        <v>22</v>
      </c>
    </row>
    <row r="58" spans="1:55" ht="15.75" thickTop="1" x14ac:dyDescent="0.25">
      <c r="A58" s="6"/>
      <c r="B58" s="6"/>
      <c r="C58" s="24" t="s">
        <v>56</v>
      </c>
      <c r="D58" s="6"/>
      <c r="E58" s="6"/>
      <c r="F58" s="14">
        <f>+SUM(F55:F57)</f>
        <v>634500</v>
      </c>
      <c r="G58" s="14">
        <f>+SUM(G55:G57)</f>
        <v>289900</v>
      </c>
      <c r="H58" s="19"/>
      <c r="I58" s="37">
        <f>+SUM(I55:I57)</f>
        <v>173.43</v>
      </c>
      <c r="J58" s="37">
        <f>AVERAGE(J55:J57)</f>
        <v>57.81</v>
      </c>
      <c r="K58" s="14"/>
      <c r="L58" s="42"/>
      <c r="M58" s="7"/>
      <c r="N58" s="6"/>
      <c r="O58" s="6"/>
      <c r="P58" s="6"/>
      <c r="Q58" s="6"/>
      <c r="R58" s="6"/>
    </row>
    <row r="59" spans="1:55" x14ac:dyDescent="0.25">
      <c r="A59" s="8"/>
      <c r="B59" s="8"/>
      <c r="C59" s="25"/>
      <c r="D59" s="8"/>
      <c r="E59" s="8"/>
      <c r="F59" s="15"/>
      <c r="G59" s="15" t="s">
        <v>57</v>
      </c>
      <c r="H59" s="20">
        <f>G58/F58*100</f>
        <v>45.689519306540582</v>
      </c>
      <c r="I59" s="69" t="s">
        <v>132</v>
      </c>
      <c r="J59" s="48" t="s">
        <v>58</v>
      </c>
      <c r="K59" s="15"/>
      <c r="L59" s="49" t="s">
        <v>58</v>
      </c>
      <c r="M59" s="9"/>
      <c r="N59" s="8"/>
      <c r="O59" s="8"/>
      <c r="P59" s="8"/>
      <c r="Q59" s="8"/>
      <c r="R59" s="8"/>
    </row>
    <row r="60" spans="1:55" x14ac:dyDescent="0.25">
      <c r="A60" s="10"/>
      <c r="B60" s="10"/>
      <c r="C60" s="26"/>
      <c r="D60" s="10"/>
      <c r="E60" s="10"/>
      <c r="F60" s="16"/>
      <c r="G60" s="16" t="s">
        <v>59</v>
      </c>
      <c r="H60" s="21">
        <f>STDEV(H55:H57)</f>
        <v>15.61068889708481</v>
      </c>
      <c r="I60" s="70">
        <f>AVERAGE(I55:I57)</f>
        <v>57.81</v>
      </c>
      <c r="J60" s="39">
        <f>F58/I58</f>
        <v>3658.5365853658536</v>
      </c>
      <c r="K60" s="16" t="s">
        <v>67</v>
      </c>
      <c r="L60" s="43">
        <f>F58/I58/43560</f>
        <v>8.3988443190217019E-2</v>
      </c>
      <c r="M60" s="16" t="s">
        <v>66</v>
      </c>
      <c r="N60" s="10"/>
      <c r="O60" s="10"/>
      <c r="P60" s="10"/>
      <c r="Q60" s="10"/>
      <c r="R60" s="10"/>
    </row>
    <row r="61" spans="1:55" x14ac:dyDescent="0.25">
      <c r="A61" s="8"/>
      <c r="B61" s="8"/>
      <c r="C61" s="25"/>
      <c r="D61" s="8"/>
      <c r="E61" s="8"/>
      <c r="F61" s="15"/>
      <c r="G61" s="15"/>
      <c r="H61" s="20"/>
      <c r="I61" s="38"/>
      <c r="J61" s="38"/>
      <c r="K61" s="15"/>
      <c r="L61" s="61"/>
      <c r="M61" s="15"/>
      <c r="N61" s="8"/>
      <c r="O61" s="8"/>
      <c r="P61" s="8"/>
      <c r="Q61" s="8"/>
      <c r="R61" s="8"/>
    </row>
    <row r="62" spans="1:55" x14ac:dyDescent="0.25">
      <c r="A62" s="8" t="s">
        <v>154</v>
      </c>
      <c r="B62" s="8"/>
      <c r="C62" s="25"/>
      <c r="D62" s="8"/>
      <c r="E62" s="8"/>
      <c r="F62" s="15"/>
      <c r="G62" s="15"/>
      <c r="H62" s="20"/>
      <c r="I62" s="38"/>
      <c r="J62" s="38"/>
      <c r="K62" s="15"/>
      <c r="L62" s="61"/>
      <c r="M62" s="15"/>
      <c r="N62" s="8"/>
      <c r="O62" s="8"/>
      <c r="P62" s="8"/>
      <c r="Q62" s="8"/>
      <c r="R62" s="8"/>
    </row>
    <row r="63" spans="1:55" x14ac:dyDescent="0.25">
      <c r="A63" s="8"/>
      <c r="B63" s="8"/>
      <c r="C63" s="25"/>
      <c r="D63" s="8"/>
      <c r="E63" s="8"/>
      <c r="F63" s="15"/>
      <c r="G63" s="15"/>
      <c r="H63" s="20"/>
      <c r="I63" s="38"/>
      <c r="J63" s="38"/>
      <c r="K63" s="15"/>
      <c r="L63" s="61"/>
      <c r="M63" s="15"/>
      <c r="N63" s="8"/>
      <c r="O63" s="8"/>
      <c r="P63" s="8"/>
      <c r="Q63" s="8"/>
      <c r="R63" s="8"/>
    </row>
    <row r="64" spans="1:55" x14ac:dyDescent="0.25">
      <c r="A64" s="8"/>
      <c r="B64" s="8" t="s">
        <v>150</v>
      </c>
      <c r="C64" s="25"/>
      <c r="D64" s="8"/>
      <c r="E64" s="8" t="s">
        <v>137</v>
      </c>
      <c r="F64" s="15"/>
      <c r="G64" s="15"/>
      <c r="H64" s="20"/>
      <c r="I64" s="38"/>
      <c r="J64" s="38"/>
      <c r="K64" s="15"/>
      <c r="L64" s="61"/>
      <c r="M64" s="15"/>
      <c r="N64" s="8"/>
      <c r="O64" s="8"/>
      <c r="P64" s="8"/>
      <c r="Q64" s="8"/>
      <c r="R64" s="8"/>
    </row>
    <row r="65" spans="1:18" x14ac:dyDescent="0.25">
      <c r="A65" s="8"/>
      <c r="B65" s="8" t="s">
        <v>151</v>
      </c>
      <c r="C65" s="25"/>
      <c r="D65" s="8"/>
      <c r="E65" s="8" t="s">
        <v>138</v>
      </c>
      <c r="F65" s="15"/>
      <c r="G65" s="15"/>
      <c r="H65" s="20"/>
      <c r="I65" s="38"/>
      <c r="J65" s="38"/>
      <c r="K65" s="15"/>
      <c r="L65" s="61"/>
      <c r="M65" s="15"/>
      <c r="N65" s="8"/>
      <c r="O65" s="8"/>
      <c r="P65" s="8"/>
      <c r="Q65" s="8"/>
      <c r="R65" s="8"/>
    </row>
    <row r="66" spans="1:18" x14ac:dyDescent="0.25">
      <c r="A66" s="8"/>
      <c r="B66" s="8" t="s">
        <v>152</v>
      </c>
      <c r="C66" s="25"/>
      <c r="D66" s="8"/>
      <c r="E66" s="8" t="s">
        <v>139</v>
      </c>
      <c r="F66" s="15"/>
      <c r="G66" s="15"/>
      <c r="H66" s="20"/>
      <c r="I66" s="38"/>
      <c r="J66" s="38"/>
      <c r="K66" s="15"/>
      <c r="L66" s="61"/>
      <c r="M66" s="15"/>
      <c r="N66" s="8"/>
      <c r="O66" s="8"/>
      <c r="P66" s="8"/>
      <c r="Q66" s="8"/>
      <c r="R66" s="8"/>
    </row>
    <row r="67" spans="1:18" x14ac:dyDescent="0.25">
      <c r="A67" s="8"/>
      <c r="B67" s="8" t="s">
        <v>153</v>
      </c>
      <c r="C67" s="25"/>
      <c r="D67" s="8"/>
      <c r="E67" s="8" t="s">
        <v>140</v>
      </c>
      <c r="F67" s="15"/>
      <c r="G67" s="15"/>
      <c r="H67" s="20"/>
      <c r="I67" s="38"/>
      <c r="J67" s="38"/>
      <c r="K67" s="15"/>
      <c r="L67" s="61"/>
      <c r="M67" s="15"/>
      <c r="N67" s="8"/>
      <c r="O67" s="8"/>
      <c r="P67" s="8"/>
      <c r="Q67" s="8"/>
      <c r="R67" s="8"/>
    </row>
    <row r="68" spans="1:18" x14ac:dyDescent="0.25">
      <c r="A68" s="8"/>
      <c r="B68" s="8" t="s">
        <v>133</v>
      </c>
      <c r="C68" s="25"/>
      <c r="D68" s="8"/>
      <c r="E68" s="8" t="s">
        <v>141</v>
      </c>
      <c r="F68" s="15"/>
      <c r="G68" s="15"/>
      <c r="H68" s="20"/>
      <c r="I68" s="38"/>
      <c r="J68" s="38"/>
      <c r="K68" s="15"/>
      <c r="L68" s="61"/>
      <c r="M68" s="15"/>
      <c r="N68" s="8"/>
      <c r="O68" s="8"/>
      <c r="P68" s="8"/>
      <c r="Q68" s="8"/>
      <c r="R68" s="8"/>
    </row>
    <row r="69" spans="1:18" x14ac:dyDescent="0.25">
      <c r="A69" s="8"/>
      <c r="B69" s="8" t="s">
        <v>134</v>
      </c>
      <c r="C69" s="25"/>
      <c r="D69" s="8"/>
      <c r="E69" s="8" t="s">
        <v>142</v>
      </c>
      <c r="F69" s="15"/>
      <c r="G69" s="15"/>
      <c r="H69" s="20"/>
      <c r="I69" s="38"/>
      <c r="J69" s="38"/>
      <c r="K69" s="15"/>
      <c r="L69" s="61"/>
      <c r="M69" s="15"/>
      <c r="N69" s="8"/>
      <c r="O69" s="8"/>
      <c r="P69" s="8"/>
      <c r="Q69" s="8"/>
      <c r="R69" s="8"/>
    </row>
    <row r="70" spans="1:18" x14ac:dyDescent="0.25">
      <c r="A70" s="8"/>
      <c r="B70" s="8" t="s">
        <v>135</v>
      </c>
      <c r="C70" s="25"/>
      <c r="D70" s="8"/>
      <c r="E70" s="8" t="s">
        <v>143</v>
      </c>
      <c r="F70" s="15"/>
      <c r="G70" s="15"/>
      <c r="H70" s="20"/>
      <c r="I70" s="38"/>
      <c r="J70" s="38"/>
      <c r="K70" s="15"/>
      <c r="L70" s="61"/>
      <c r="M70" s="15"/>
      <c r="N70" s="8"/>
      <c r="O70" s="8"/>
      <c r="P70" s="8"/>
      <c r="Q70" s="8"/>
      <c r="R70" s="8"/>
    </row>
    <row r="71" spans="1:18" x14ac:dyDescent="0.25">
      <c r="A71" s="8"/>
      <c r="B71" s="8" t="s">
        <v>136</v>
      </c>
      <c r="C71" s="25"/>
      <c r="D71" s="8"/>
      <c r="E71" s="8" t="s">
        <v>144</v>
      </c>
      <c r="F71" s="15"/>
      <c r="G71" s="15"/>
      <c r="H71" s="20"/>
      <c r="I71" s="38"/>
      <c r="J71" s="38"/>
      <c r="K71" s="15"/>
      <c r="L71" s="61"/>
      <c r="M71" s="15"/>
      <c r="N71" s="8"/>
      <c r="O71" s="8"/>
      <c r="P71" s="8"/>
      <c r="Q71" s="8"/>
      <c r="R71" s="8"/>
    </row>
    <row r="72" spans="1:18" x14ac:dyDescent="0.25">
      <c r="A72" s="8"/>
      <c r="B72" s="8"/>
      <c r="C72" s="25"/>
      <c r="D72" s="8"/>
      <c r="E72" s="8"/>
      <c r="F72" s="15"/>
      <c r="G72" s="15"/>
      <c r="H72" s="20"/>
      <c r="I72" s="38"/>
      <c r="J72" s="38"/>
      <c r="K72" s="15"/>
      <c r="L72" s="61"/>
      <c r="M72" s="15"/>
      <c r="N72" s="8"/>
      <c r="O72" s="8"/>
      <c r="P72" s="8"/>
      <c r="Q72" s="8"/>
      <c r="R72" s="8"/>
    </row>
  </sheetData>
  <sortState xmlns:xlrd2="http://schemas.microsoft.com/office/spreadsheetml/2017/richdata2" ref="A6:O63">
    <sortCondition ref="I6:I63"/>
  </sortState>
  <phoneticPr fontId="8" type="noConversion"/>
  <conditionalFormatting sqref="A8:R8 A37:R37 A54:R54 A43:R43 A30:R30 A56:R57 A10:R10 A19:R21">
    <cfRule type="expression" dxfId="51" priority="85" stopIfTrue="1">
      <formula>MOD(ROW(),4)&gt;1</formula>
    </cfRule>
    <cfRule type="expression" dxfId="50" priority="86" stopIfTrue="1">
      <formula>MOD(ROW(),4)&lt;2</formula>
    </cfRule>
  </conditionalFormatting>
  <conditionalFormatting sqref="A28:R28">
    <cfRule type="expression" dxfId="49" priority="67" stopIfTrue="1">
      <formula>MOD(ROW(),4)&gt;1</formula>
    </cfRule>
    <cfRule type="expression" dxfId="48" priority="68" stopIfTrue="1">
      <formula>MOD(ROW(),4)&lt;2</formula>
    </cfRule>
  </conditionalFormatting>
  <conditionalFormatting sqref="A52:R52">
    <cfRule type="expression" dxfId="47" priority="65" stopIfTrue="1">
      <formula>MOD(ROW(),4)&gt;1</formula>
    </cfRule>
    <cfRule type="expression" dxfId="46" priority="66" stopIfTrue="1">
      <formula>MOD(ROW(),4)&lt;2</formula>
    </cfRule>
  </conditionalFormatting>
  <conditionalFormatting sqref="A11:L11">
    <cfRule type="expression" dxfId="45" priority="59" stopIfTrue="1">
      <formula>MOD(ROW(),4)&gt;1</formula>
    </cfRule>
    <cfRule type="expression" dxfId="44" priority="60" stopIfTrue="1">
      <formula>MOD(ROW(),4)&lt;2</formula>
    </cfRule>
  </conditionalFormatting>
  <conditionalFormatting sqref="O11:R11">
    <cfRule type="expression" dxfId="43" priority="57" stopIfTrue="1">
      <formula>MOD(ROW(),4)&gt;1</formula>
    </cfRule>
    <cfRule type="expression" dxfId="42" priority="58" stopIfTrue="1">
      <formula>MOD(ROW(),4)&lt;2</formula>
    </cfRule>
  </conditionalFormatting>
  <conditionalFormatting sqref="A48:R48">
    <cfRule type="expression" dxfId="41" priority="41" stopIfTrue="1">
      <formula>MOD(ROW(),4)&gt;1</formula>
    </cfRule>
    <cfRule type="expression" dxfId="40" priority="42" stopIfTrue="1">
      <formula>MOD(ROW(),4)&lt;2</formula>
    </cfRule>
  </conditionalFormatting>
  <conditionalFormatting sqref="A9:R9">
    <cfRule type="expression" dxfId="39" priority="31" stopIfTrue="1">
      <formula>MOD(ROW(),4)&gt;1</formula>
    </cfRule>
    <cfRule type="expression" dxfId="38" priority="32" stopIfTrue="1">
      <formula>MOD(ROW(),4)&lt;2</formula>
    </cfRule>
  </conditionalFormatting>
  <conditionalFormatting sqref="M11:N11">
    <cfRule type="expression" dxfId="37" priority="21" stopIfTrue="1">
      <formula>MOD(ROW(),4)&gt;1</formula>
    </cfRule>
    <cfRule type="expression" dxfId="36" priority="22" stopIfTrue="1">
      <formula>MOD(ROW(),4)&lt;2</formula>
    </cfRule>
  </conditionalFormatting>
  <conditionalFormatting sqref="A29:R29">
    <cfRule type="expression" dxfId="35" priority="17" stopIfTrue="1">
      <formula>MOD(ROW(),4)&gt;1</formula>
    </cfRule>
    <cfRule type="expression" dxfId="34" priority="18" stopIfTrue="1">
      <formula>MOD(ROW(),4)&lt;2</formula>
    </cfRule>
  </conditionalFormatting>
  <conditionalFormatting sqref="O44:R45 A44:L45">
    <cfRule type="expression" dxfId="33" priority="13" stopIfTrue="1">
      <formula>MOD(ROW(),4)&gt;1</formula>
    </cfRule>
    <cfRule type="expression" dxfId="32" priority="14" stopIfTrue="1">
      <formula>MOD(ROW(),4)&lt;2</formula>
    </cfRule>
  </conditionalFormatting>
  <conditionalFormatting sqref="M44:N44">
    <cfRule type="expression" dxfId="31" priority="11" stopIfTrue="1">
      <formula>MOD(ROW(),4)&gt;1</formula>
    </cfRule>
    <cfRule type="expression" dxfId="30" priority="12" stopIfTrue="1">
      <formula>MOD(ROW(),4)&lt;2</formula>
    </cfRule>
  </conditionalFormatting>
  <conditionalFormatting sqref="M45:N45">
    <cfRule type="expression" dxfId="29" priority="9" stopIfTrue="1">
      <formula>MOD(ROW(),4)&gt;1</formula>
    </cfRule>
    <cfRule type="expression" dxfId="28" priority="10" stopIfTrue="1">
      <formula>MOD(ROW(),4)&lt;2</formula>
    </cfRule>
  </conditionalFormatting>
  <conditionalFormatting sqref="A47:R47">
    <cfRule type="expression" dxfId="27" priority="7" stopIfTrue="1">
      <formula>MOD(ROW(),4)&gt;1</formula>
    </cfRule>
    <cfRule type="expression" dxfId="26" priority="8" stopIfTrue="1">
      <formula>MOD(ROW(),4)&lt;2</formula>
    </cfRule>
  </conditionalFormatting>
  <conditionalFormatting sqref="A46:L46 O46:R46">
    <cfRule type="expression" dxfId="25" priority="5" stopIfTrue="1">
      <formula>MOD(ROW(),4)&gt;1</formula>
    </cfRule>
    <cfRule type="expression" dxfId="24" priority="6" stopIfTrue="1">
      <formula>MOD(ROW(),4)&lt;2</formula>
    </cfRule>
  </conditionalFormatting>
  <conditionalFormatting sqref="M46:N46">
    <cfRule type="expression" dxfId="23" priority="3" stopIfTrue="1">
      <formula>MOD(ROW(),4)&gt;1</formula>
    </cfRule>
    <cfRule type="expression" dxfId="22" priority="4" stopIfTrue="1">
      <formula>MOD(ROW(),4)&lt;2</formula>
    </cfRule>
  </conditionalFormatting>
  <conditionalFormatting sqref="A55:R55">
    <cfRule type="expression" dxfId="21" priority="1" stopIfTrue="1">
      <formula>MOD(ROW(),4)&gt;1</formula>
    </cfRule>
    <cfRule type="expression" dxfId="20" priority="2" stopIfTrue="1">
      <formula>MOD(ROW(),4)&lt;2</formula>
    </cfRule>
  </conditionalFormatting>
  <pageMargins left="0" right="0" top="0.25" bottom="0.25" header="0.3" footer="0.3"/>
  <pageSetup paperSize="5" scale="7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ACE0C0-F03A-4871-846D-86D53FF88614}">
  <sheetPr>
    <pageSetUpPr fitToPage="1"/>
  </sheetPr>
  <dimension ref="A1:BG14"/>
  <sheetViews>
    <sheetView workbookViewId="0">
      <selection activeCell="I12" sqref="I12"/>
    </sheetView>
  </sheetViews>
  <sheetFormatPr defaultRowHeight="15" x14ac:dyDescent="0.25"/>
  <cols>
    <col min="1" max="1" width="19.42578125" bestFit="1" customWidth="1"/>
    <col min="2" max="2" width="22.140625" bestFit="1" customWidth="1"/>
    <col min="3" max="3" width="9.28515625" style="23" bestFit="1" customWidth="1"/>
    <col min="4" max="4" width="5.5703125" bestFit="1" customWidth="1"/>
    <col min="5" max="5" width="23.5703125" bestFit="1" customWidth="1"/>
    <col min="6" max="6" width="10.85546875" style="13" bestFit="1" customWidth="1"/>
    <col min="7" max="7" width="14.7109375" style="13" bestFit="1" customWidth="1"/>
    <col min="8" max="8" width="12.85546875" style="18" bestFit="1" customWidth="1"/>
    <col min="9" max="9" width="11.140625" style="28" bestFit="1" customWidth="1"/>
    <col min="10" max="10" width="7.28515625" style="31" bestFit="1" customWidth="1"/>
    <col min="11" max="11" width="14.28515625" style="36" bestFit="1" customWidth="1"/>
    <col min="12" max="12" width="10.7109375" style="36" bestFit="1" customWidth="1"/>
    <col min="13" max="13" width="10" style="13" bestFit="1" customWidth="1"/>
    <col min="14" max="14" width="12" style="13" bestFit="1" customWidth="1"/>
    <col min="15" max="15" width="11.85546875" style="41" bestFit="1" customWidth="1"/>
    <col min="16" max="16" width="11.7109375" style="36" bestFit="1" customWidth="1"/>
    <col min="17" max="17" width="8.7109375" style="4" bestFit="1" customWidth="1"/>
    <col min="18" max="18" width="27.140625" bestFit="1" customWidth="1"/>
    <col min="19" max="19" width="10.5703125" bestFit="1" customWidth="1"/>
    <col min="20" max="20" width="6.85546875" hidden="1" customWidth="1"/>
    <col min="21" max="21" width="6.42578125" hidden="1" customWidth="1"/>
    <col min="22" max="22" width="15" hidden="1" customWidth="1"/>
  </cols>
  <sheetData>
    <row r="1" spans="1:59" ht="18.75" x14ac:dyDescent="0.3">
      <c r="A1" s="50" t="s">
        <v>86</v>
      </c>
    </row>
    <row r="2" spans="1:59" x14ac:dyDescent="0.25">
      <c r="A2" s="46"/>
    </row>
    <row r="3" spans="1:59" x14ac:dyDescent="0.25">
      <c r="M3" s="45"/>
      <c r="Q3" s="5"/>
    </row>
    <row r="4" spans="1:59" ht="15.75" x14ac:dyDescent="0.25">
      <c r="A4" s="47" t="s">
        <v>74</v>
      </c>
      <c r="M4" s="45"/>
      <c r="Q4" s="5"/>
    </row>
    <row r="5" spans="1:59" ht="15.75" x14ac:dyDescent="0.25">
      <c r="A5" s="47" t="s">
        <v>75</v>
      </c>
      <c r="M5" s="45"/>
      <c r="Q5" s="5"/>
    </row>
    <row r="6" spans="1:59" x14ac:dyDescent="0.25">
      <c r="A6" s="1" t="s">
        <v>0</v>
      </c>
      <c r="B6" s="1" t="s">
        <v>1</v>
      </c>
      <c r="C6" s="22" t="s">
        <v>2</v>
      </c>
      <c r="D6" s="1" t="s">
        <v>4</v>
      </c>
      <c r="E6" s="1" t="s">
        <v>5</v>
      </c>
      <c r="F6" s="12" t="s">
        <v>3</v>
      </c>
      <c r="G6" s="12" t="s">
        <v>6</v>
      </c>
      <c r="H6" s="17" t="s">
        <v>7</v>
      </c>
      <c r="I6" s="27" t="s">
        <v>8</v>
      </c>
      <c r="J6" s="30" t="s">
        <v>9</v>
      </c>
      <c r="K6" s="35" t="s">
        <v>10</v>
      </c>
      <c r="L6" s="35" t="s">
        <v>11</v>
      </c>
      <c r="M6" s="12" t="s">
        <v>12</v>
      </c>
      <c r="N6" s="12" t="s">
        <v>13</v>
      </c>
      <c r="O6" s="40" t="s">
        <v>14</v>
      </c>
      <c r="P6" s="35" t="s">
        <v>15</v>
      </c>
      <c r="Q6" s="3" t="s">
        <v>16</v>
      </c>
      <c r="R6" s="1" t="s">
        <v>17</v>
      </c>
      <c r="S6" s="1" t="s">
        <v>62</v>
      </c>
      <c r="T6" s="1" t="s">
        <v>18</v>
      </c>
      <c r="U6" s="1" t="s">
        <v>19</v>
      </c>
      <c r="V6" s="1" t="s">
        <v>20</v>
      </c>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row>
    <row r="7" spans="1:59" x14ac:dyDescent="0.25">
      <c r="A7" t="s">
        <v>39</v>
      </c>
      <c r="B7" t="s">
        <v>40</v>
      </c>
      <c r="C7" s="23">
        <v>43392</v>
      </c>
      <c r="D7" t="s">
        <v>21</v>
      </c>
      <c r="E7" t="s">
        <v>23</v>
      </c>
      <c r="F7" s="13">
        <v>27000</v>
      </c>
      <c r="G7" s="13">
        <v>5000</v>
      </c>
      <c r="H7" s="18">
        <f t="shared" ref="H7:H9" si="0">G7/F7*100</f>
        <v>18.518518518518519</v>
      </c>
      <c r="I7" s="28">
        <v>85</v>
      </c>
      <c r="J7" s="31">
        <v>150</v>
      </c>
      <c r="K7" s="36">
        <v>0.29299999999999998</v>
      </c>
      <c r="L7" s="36">
        <v>0.29299999999999998</v>
      </c>
      <c r="M7" s="45">
        <f t="shared" ref="M7:M9" si="1">F7/I7</f>
        <v>317.64705882352939</v>
      </c>
      <c r="N7" s="13">
        <f t="shared" ref="N7:N9" si="2">F7/K7</f>
        <v>92150.170648464176</v>
      </c>
      <c r="O7" s="41">
        <f t="shared" ref="O7:O9" si="3">F7/K7/43560</f>
        <v>2.115476828477139</v>
      </c>
      <c r="P7" s="36">
        <v>85</v>
      </c>
      <c r="Q7" s="5" t="s">
        <v>41</v>
      </c>
      <c r="R7" t="s">
        <v>42</v>
      </c>
      <c r="T7">
        <v>0</v>
      </c>
      <c r="U7">
        <v>1</v>
      </c>
      <c r="V7" t="s">
        <v>22</v>
      </c>
    </row>
    <row r="8" spans="1:59" x14ac:dyDescent="0.25">
      <c r="A8" t="s">
        <v>83</v>
      </c>
      <c r="B8" t="s">
        <v>84</v>
      </c>
      <c r="C8" s="23">
        <v>43332</v>
      </c>
      <c r="D8" t="s">
        <v>21</v>
      </c>
      <c r="E8" t="s">
        <v>23</v>
      </c>
      <c r="F8" s="13">
        <v>38000</v>
      </c>
      <c r="G8" s="13">
        <v>10000</v>
      </c>
      <c r="H8" s="18">
        <f t="shared" ref="H8" si="4">G8/F8*100</f>
        <v>26.315789473684209</v>
      </c>
      <c r="I8" s="28">
        <v>170</v>
      </c>
      <c r="J8" s="31">
        <v>150</v>
      </c>
      <c r="K8" s="36">
        <v>0.57499999999999996</v>
      </c>
      <c r="L8" s="36">
        <v>0.57499999999999996</v>
      </c>
      <c r="M8" s="45">
        <f t="shared" ref="M8" si="5">F8/I8</f>
        <v>223.52941176470588</v>
      </c>
      <c r="N8" s="13">
        <f t="shared" ref="N8" si="6">F8/K8</f>
        <v>66086.956521739135</v>
      </c>
      <c r="O8" s="41">
        <f t="shared" ref="O8" si="7">F8/K8/43560</f>
        <v>1.5171477622070508</v>
      </c>
      <c r="P8" s="36">
        <v>167</v>
      </c>
      <c r="Q8" s="5" t="s">
        <v>41</v>
      </c>
      <c r="R8" t="s">
        <v>42</v>
      </c>
      <c r="T8">
        <v>0</v>
      </c>
      <c r="U8">
        <v>1</v>
      </c>
      <c r="V8" t="s">
        <v>22</v>
      </c>
    </row>
    <row r="9" spans="1:59" ht="15.75" thickBot="1" x14ac:dyDescent="0.3">
      <c r="A9" t="s">
        <v>60</v>
      </c>
      <c r="B9" t="s">
        <v>43</v>
      </c>
      <c r="C9" s="23">
        <v>43357</v>
      </c>
      <c r="D9" t="s">
        <v>21</v>
      </c>
      <c r="E9" t="s">
        <v>23</v>
      </c>
      <c r="F9" s="13">
        <v>38000</v>
      </c>
      <c r="G9" s="13">
        <v>10000</v>
      </c>
      <c r="H9" s="18">
        <f t="shared" si="0"/>
        <v>26.315789473684209</v>
      </c>
      <c r="I9" s="28">
        <v>167</v>
      </c>
      <c r="J9" s="31">
        <v>150</v>
      </c>
      <c r="K9" s="36">
        <v>0.57499999999999996</v>
      </c>
      <c r="L9" s="36">
        <v>0.57499999999999996</v>
      </c>
      <c r="M9" s="45">
        <f t="shared" si="1"/>
        <v>227.54491017964071</v>
      </c>
      <c r="N9" s="13">
        <f t="shared" si="2"/>
        <v>66086.956521739135</v>
      </c>
      <c r="O9" s="41">
        <f t="shared" si="3"/>
        <v>1.5171477622070508</v>
      </c>
      <c r="P9" s="36">
        <v>167</v>
      </c>
      <c r="Q9" s="5" t="s">
        <v>41</v>
      </c>
      <c r="R9" t="s">
        <v>42</v>
      </c>
      <c r="T9">
        <v>0</v>
      </c>
      <c r="U9">
        <v>1</v>
      </c>
      <c r="V9" t="s">
        <v>22</v>
      </c>
    </row>
    <row r="10" spans="1:59" ht="15.75" thickTop="1" x14ac:dyDescent="0.25">
      <c r="A10" s="6"/>
      <c r="B10" s="6"/>
      <c r="C10" s="24" t="s">
        <v>56</v>
      </c>
      <c r="D10" s="6"/>
      <c r="E10" s="6"/>
      <c r="F10" s="14">
        <f>+SUM(F7:F9)</f>
        <v>103000</v>
      </c>
      <c r="G10" s="14">
        <f>+SUM(G7:G9)</f>
        <v>25000</v>
      </c>
      <c r="H10" s="19"/>
      <c r="I10" s="29">
        <f>+SUM(I7:I9)</f>
        <v>422</v>
      </c>
      <c r="J10" s="32"/>
      <c r="K10" s="37">
        <f>+SUM(K7:K9)</f>
        <v>1.4429999999999998</v>
      </c>
      <c r="L10" s="37">
        <f>+SUM(L7:L9)</f>
        <v>1.4429999999999998</v>
      </c>
      <c r="M10" s="14"/>
      <c r="N10" s="14"/>
      <c r="O10" s="42"/>
      <c r="P10" s="37"/>
      <c r="Q10" s="7"/>
      <c r="R10" s="6"/>
      <c r="S10" s="6"/>
      <c r="T10" s="6"/>
      <c r="U10" s="6"/>
      <c r="V10" s="6"/>
    </row>
    <row r="11" spans="1:59" x14ac:dyDescent="0.25">
      <c r="A11" s="8"/>
      <c r="B11" s="8"/>
      <c r="C11" s="25"/>
      <c r="D11" s="8"/>
      <c r="E11" s="8"/>
      <c r="F11" s="15"/>
      <c r="G11" s="15" t="s">
        <v>57</v>
      </c>
      <c r="H11" s="20">
        <f>G10/F10*100</f>
        <v>24.271844660194176</v>
      </c>
      <c r="I11" s="38" t="s">
        <v>58</v>
      </c>
      <c r="J11" s="33"/>
      <c r="K11" s="38"/>
      <c r="L11" s="38" t="s">
        <v>58</v>
      </c>
      <c r="M11" s="15"/>
      <c r="N11" s="15"/>
      <c r="O11" s="15" t="s">
        <v>58</v>
      </c>
      <c r="P11" s="38"/>
      <c r="Q11" s="9"/>
      <c r="R11" s="8"/>
      <c r="S11" s="8"/>
      <c r="T11" s="8"/>
      <c r="U11" s="8"/>
      <c r="V11" s="8"/>
    </row>
    <row r="12" spans="1:59" x14ac:dyDescent="0.25">
      <c r="A12" s="10"/>
      <c r="B12" s="10"/>
      <c r="C12" s="26"/>
      <c r="D12" s="10"/>
      <c r="E12" s="10"/>
      <c r="F12" s="16">
        <f>AVERAGE(F7:F9)</f>
        <v>34333.333333333336</v>
      </c>
      <c r="G12" s="16" t="s">
        <v>59</v>
      </c>
      <c r="H12" s="21">
        <f>STDEV(H7:H9)</f>
        <v>4.5017564849093876</v>
      </c>
      <c r="I12" s="44">
        <f>F10/I10</f>
        <v>244.07582938388626</v>
      </c>
      <c r="J12" s="34" t="s">
        <v>64</v>
      </c>
      <c r="K12" s="39"/>
      <c r="L12" s="39">
        <f>F10/K10</f>
        <v>71379.071379071393</v>
      </c>
      <c r="M12" s="39" t="s">
        <v>65</v>
      </c>
      <c r="N12" s="16"/>
      <c r="O12" s="43">
        <f>F10/K10/43560</f>
        <v>1.6386380022743663</v>
      </c>
      <c r="P12" s="16" t="s">
        <v>66</v>
      </c>
      <c r="Q12" s="11"/>
      <c r="R12" s="10"/>
      <c r="S12" s="10"/>
      <c r="T12" s="10"/>
      <c r="U12" s="10"/>
      <c r="V12" s="10"/>
    </row>
    <row r="13" spans="1:59" x14ac:dyDescent="0.25">
      <c r="A13" s="8"/>
      <c r="B13" s="8"/>
      <c r="C13" s="25"/>
      <c r="D13" s="8"/>
      <c r="E13" s="8"/>
      <c r="F13" s="15"/>
      <c r="G13" s="15"/>
      <c r="H13" s="20"/>
      <c r="I13" s="62"/>
      <c r="J13" s="33"/>
      <c r="K13" s="38"/>
      <c r="L13" s="38"/>
      <c r="M13" s="38"/>
      <c r="N13" s="15"/>
      <c r="O13" s="61"/>
      <c r="P13" s="15"/>
      <c r="Q13" s="9"/>
      <c r="R13" s="8"/>
      <c r="S13" s="8"/>
      <c r="T13" s="8"/>
      <c r="U13" s="8"/>
      <c r="V13" s="8"/>
    </row>
    <row r="14" spans="1:59" x14ac:dyDescent="0.25">
      <c r="M14" s="45"/>
      <c r="Q14" s="5"/>
    </row>
  </sheetData>
  <conditionalFormatting sqref="A7:V7 A3:V5 A9:V9">
    <cfRule type="expression" dxfId="19" priority="25" stopIfTrue="1">
      <formula>MOD(ROW(),4)&gt;1</formula>
    </cfRule>
    <cfRule type="expression" dxfId="18" priority="26" stopIfTrue="1">
      <formula>MOD(ROW(),4)&lt;2</formula>
    </cfRule>
  </conditionalFormatting>
  <conditionalFormatting sqref="A14:V14">
    <cfRule type="expression" dxfId="17" priority="23" stopIfTrue="1">
      <formula>MOD(ROW(),4)&gt;1</formula>
    </cfRule>
    <cfRule type="expression" dxfId="16" priority="24" stopIfTrue="1">
      <formula>MOD(ROW(),4)&lt;2</formula>
    </cfRule>
  </conditionalFormatting>
  <conditionalFormatting sqref="A8:V8">
    <cfRule type="expression" dxfId="15" priority="1" stopIfTrue="1">
      <formula>MOD(ROW(),4)&gt;1</formula>
    </cfRule>
    <cfRule type="expression" dxfId="14" priority="2" stopIfTrue="1">
      <formula>MOD(ROW(),4)&lt;2</formula>
    </cfRule>
  </conditionalFormatting>
  <pageMargins left="0" right="0" top="0.75" bottom="0.75" header="0.3" footer="0.3"/>
  <pageSetup paperSize="5" scale="6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81D370-83B0-48AB-BA8D-09E8AD870341}">
  <sheetPr>
    <pageSetUpPr fitToPage="1"/>
  </sheetPr>
  <dimension ref="A1:BF24"/>
  <sheetViews>
    <sheetView workbookViewId="0">
      <selection activeCell="P14" sqref="P14"/>
    </sheetView>
  </sheetViews>
  <sheetFormatPr defaultRowHeight="15" x14ac:dyDescent="0.25"/>
  <cols>
    <col min="1" max="1" width="19.42578125" bestFit="1" customWidth="1"/>
    <col min="2" max="2" width="22.42578125" bestFit="1" customWidth="1"/>
    <col min="3" max="3" width="9.28515625" style="23" bestFit="1" customWidth="1"/>
    <col min="4" max="4" width="9.5703125" bestFit="1" customWidth="1"/>
    <col min="5" max="5" width="13.140625" customWidth="1"/>
    <col min="6" max="6" width="18.140625" style="13" bestFit="1" customWidth="1"/>
    <col min="7" max="7" width="14.7109375" style="13" bestFit="1" customWidth="1"/>
    <col min="8" max="8" width="12.85546875" style="18" bestFit="1" customWidth="1"/>
    <col min="9" max="9" width="12.85546875" style="28" bestFit="1" customWidth="1"/>
    <col min="10" max="10" width="13.42578125" style="31" bestFit="1" customWidth="1"/>
    <col min="11" max="11" width="14.28515625" style="36" bestFit="1" customWidth="1"/>
    <col min="12" max="12" width="14.42578125" style="36" bestFit="1" customWidth="1"/>
    <col min="13" max="13" width="11.140625" style="13" bestFit="1" customWidth="1"/>
    <col min="14" max="14" width="12" style="13" bestFit="1" customWidth="1"/>
    <col min="15" max="15" width="11.85546875" style="41" bestFit="1" customWidth="1"/>
    <col min="16" max="16" width="11.7109375" style="36" bestFit="1" customWidth="1"/>
    <col min="17" max="17" width="10" style="4" bestFit="1" customWidth="1"/>
    <col min="18" max="18" width="12" bestFit="1" customWidth="1"/>
    <col min="19" max="19" width="10.5703125" bestFit="1" customWidth="1"/>
    <col min="20" max="20" width="11.7109375" bestFit="1" customWidth="1"/>
    <col min="21" max="21" width="8.7109375" bestFit="1" customWidth="1"/>
    <col min="22" max="22" width="22.140625" bestFit="1" customWidth="1"/>
  </cols>
  <sheetData>
    <row r="1" spans="1:58" ht="18.75" x14ac:dyDescent="0.3">
      <c r="A1" s="50" t="s">
        <v>86</v>
      </c>
    </row>
    <row r="2" spans="1:58" x14ac:dyDescent="0.25">
      <c r="A2" s="46"/>
    </row>
    <row r="3" spans="1:58" x14ac:dyDescent="0.25">
      <c r="M3" s="45"/>
      <c r="Q3" s="5"/>
    </row>
    <row r="4" spans="1:58" ht="15.75" x14ac:dyDescent="0.25">
      <c r="A4" s="47" t="s">
        <v>76</v>
      </c>
      <c r="M4" s="45"/>
      <c r="Q4" s="5"/>
    </row>
    <row r="5" spans="1:58" ht="15.75" x14ac:dyDescent="0.25">
      <c r="A5" s="47" t="s">
        <v>79</v>
      </c>
      <c r="M5" s="45"/>
      <c r="Q5" s="5"/>
    </row>
    <row r="6" spans="1:58" ht="15.75" x14ac:dyDescent="0.25">
      <c r="A6" s="47"/>
      <c r="M6" s="45"/>
      <c r="Q6" s="5"/>
    </row>
    <row r="7" spans="1:58" x14ac:dyDescent="0.25">
      <c r="A7" s="1" t="s">
        <v>0</v>
      </c>
      <c r="B7" s="1" t="s">
        <v>1</v>
      </c>
      <c r="C7" s="22" t="s">
        <v>2</v>
      </c>
      <c r="D7" s="1" t="s">
        <v>3</v>
      </c>
      <c r="E7" s="1" t="s">
        <v>4</v>
      </c>
      <c r="F7" s="12" t="s">
        <v>5</v>
      </c>
      <c r="G7" s="12" t="s">
        <v>87</v>
      </c>
      <c r="H7" s="17" t="s">
        <v>6</v>
      </c>
      <c r="I7" s="27" t="s">
        <v>7</v>
      </c>
      <c r="J7" s="30" t="s">
        <v>88</v>
      </c>
      <c r="K7" s="35" t="s">
        <v>89</v>
      </c>
      <c r="L7" s="35" t="s">
        <v>90</v>
      </c>
      <c r="M7" s="12" t="s">
        <v>8</v>
      </c>
      <c r="N7" s="12" t="s">
        <v>9</v>
      </c>
      <c r="O7" s="40" t="s">
        <v>10</v>
      </c>
      <c r="P7" s="35" t="s">
        <v>11</v>
      </c>
      <c r="Q7" s="3" t="s">
        <v>12</v>
      </c>
      <c r="R7" s="1" t="s">
        <v>13</v>
      </c>
      <c r="S7" s="1" t="s">
        <v>14</v>
      </c>
      <c r="T7" s="1" t="s">
        <v>15</v>
      </c>
      <c r="U7" s="1" t="s">
        <v>16</v>
      </c>
      <c r="V7" s="1" t="s">
        <v>17</v>
      </c>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row>
    <row r="8" spans="1:58" x14ac:dyDescent="0.25">
      <c r="A8" s="8" t="s">
        <v>92</v>
      </c>
      <c r="B8" s="8" t="s">
        <v>93</v>
      </c>
      <c r="C8" s="25">
        <v>43214</v>
      </c>
      <c r="D8" s="15">
        <v>154900</v>
      </c>
      <c r="E8" s="8" t="s">
        <v>21</v>
      </c>
      <c r="F8" s="15" t="s">
        <v>23</v>
      </c>
      <c r="G8" s="15">
        <v>154900</v>
      </c>
      <c r="H8" s="20">
        <v>69200</v>
      </c>
      <c r="I8" s="63">
        <v>44.67</v>
      </c>
      <c r="J8" s="33">
        <v>146049</v>
      </c>
      <c r="K8" s="38">
        <v>35336</v>
      </c>
      <c r="L8" s="38">
        <v>26485</v>
      </c>
      <c r="M8" s="66">
        <v>80.3</v>
      </c>
      <c r="N8" s="65">
        <v>160.5</v>
      </c>
      <c r="O8" s="65">
        <v>0.31</v>
      </c>
      <c r="P8" s="38">
        <v>0.31</v>
      </c>
      <c r="Q8" s="49">
        <v>440</v>
      </c>
      <c r="R8" s="15">
        <v>112895</v>
      </c>
      <c r="S8" s="61">
        <v>2.59</v>
      </c>
      <c r="T8" s="8">
        <v>85</v>
      </c>
      <c r="U8" s="8" t="s">
        <v>91</v>
      </c>
      <c r="V8" t="s">
        <v>94</v>
      </c>
    </row>
    <row r="9" spans="1:58" x14ac:dyDescent="0.25">
      <c r="A9" s="8" t="s">
        <v>95</v>
      </c>
      <c r="B9" s="8" t="s">
        <v>96</v>
      </c>
      <c r="C9" s="25">
        <v>43864</v>
      </c>
      <c r="D9" s="15">
        <v>249900</v>
      </c>
      <c r="E9" s="8" t="s">
        <v>21</v>
      </c>
      <c r="F9" s="15" t="s">
        <v>23</v>
      </c>
      <c r="G9" s="15">
        <v>249900</v>
      </c>
      <c r="H9" s="20">
        <v>110900</v>
      </c>
      <c r="I9" s="63">
        <v>44.38</v>
      </c>
      <c r="J9" s="33">
        <v>231086</v>
      </c>
      <c r="K9" s="38">
        <v>39213</v>
      </c>
      <c r="L9" s="38">
        <v>20399</v>
      </c>
      <c r="M9" s="66">
        <v>102</v>
      </c>
      <c r="N9" s="65">
        <v>245.9</v>
      </c>
      <c r="O9" s="65">
        <v>0.55000000000000004</v>
      </c>
      <c r="P9" s="38">
        <v>0.55000000000000004</v>
      </c>
      <c r="Q9" s="49">
        <v>384</v>
      </c>
      <c r="R9" s="15">
        <v>71950</v>
      </c>
      <c r="S9" s="61">
        <v>1.65</v>
      </c>
      <c r="T9" s="8">
        <v>96.48</v>
      </c>
      <c r="U9" s="8" t="s">
        <v>91</v>
      </c>
      <c r="V9" t="s">
        <v>97</v>
      </c>
    </row>
    <row r="10" spans="1:58" x14ac:dyDescent="0.25">
      <c r="A10" s="8" t="s">
        <v>98</v>
      </c>
      <c r="B10" s="8" t="s">
        <v>99</v>
      </c>
      <c r="C10" s="25">
        <v>43437</v>
      </c>
      <c r="D10" s="15">
        <v>176000</v>
      </c>
      <c r="E10" s="8" t="s">
        <v>21</v>
      </c>
      <c r="F10" s="15" t="s">
        <v>23</v>
      </c>
      <c r="G10" s="15">
        <v>176000</v>
      </c>
      <c r="H10" s="20">
        <v>80100</v>
      </c>
      <c r="I10" s="63">
        <v>45.51</v>
      </c>
      <c r="J10" s="33">
        <v>174252</v>
      </c>
      <c r="K10" s="38">
        <v>24671</v>
      </c>
      <c r="L10" s="38">
        <v>22923</v>
      </c>
      <c r="M10" s="66">
        <v>114.6</v>
      </c>
      <c r="N10" s="65">
        <v>227.2</v>
      </c>
      <c r="O10" s="65">
        <v>0.59</v>
      </c>
      <c r="P10" s="38">
        <v>0.59</v>
      </c>
      <c r="Q10" s="49">
        <v>215</v>
      </c>
      <c r="R10" s="15">
        <v>41957</v>
      </c>
      <c r="S10" s="61">
        <v>0.96</v>
      </c>
      <c r="T10" s="8">
        <v>112.79</v>
      </c>
      <c r="U10" s="8" t="s">
        <v>91</v>
      </c>
      <c r="V10" t="s">
        <v>97</v>
      </c>
    </row>
    <row r="11" spans="1:58" x14ac:dyDescent="0.25">
      <c r="A11" s="8"/>
      <c r="B11" s="8"/>
      <c r="C11" s="25" t="s">
        <v>56</v>
      </c>
      <c r="D11" s="15">
        <f>SUM(D8:D10)</f>
        <v>580800</v>
      </c>
      <c r="E11" s="8"/>
      <c r="F11" s="15"/>
      <c r="G11" s="15">
        <f>SUM(G8:G10)</f>
        <v>580800</v>
      </c>
      <c r="H11" s="20">
        <f>SUM(H8:H10)</f>
        <v>260200</v>
      </c>
      <c r="I11" s="63"/>
      <c r="J11" s="33">
        <f>SUM(J8:J10)</f>
        <v>551387</v>
      </c>
      <c r="K11" s="38">
        <f>SUM(K8:K10)</f>
        <v>99220</v>
      </c>
      <c r="L11" s="38">
        <v>91123</v>
      </c>
      <c r="M11" s="66">
        <f>SUM(M8:M10)</f>
        <v>296.89999999999998</v>
      </c>
      <c r="N11" s="65"/>
      <c r="O11" s="65">
        <f>SUM(O8:O10)</f>
        <v>1.4500000000000002</v>
      </c>
      <c r="P11" s="38">
        <f>SUM(P8:P10)</f>
        <v>1.4500000000000002</v>
      </c>
      <c r="Q11" s="68">
        <f>SUM(Q8:Q10)</f>
        <v>1039</v>
      </c>
      <c r="R11" s="8"/>
      <c r="S11" s="8"/>
      <c r="T11" s="8"/>
      <c r="U11" s="8"/>
      <c r="V11" s="8"/>
    </row>
    <row r="12" spans="1:58" x14ac:dyDescent="0.25">
      <c r="A12" s="8"/>
      <c r="B12" s="8"/>
      <c r="C12" s="25"/>
      <c r="D12" s="8"/>
      <c r="E12" s="8"/>
      <c r="F12" s="15"/>
      <c r="G12" s="15"/>
      <c r="H12" s="20" t="s">
        <v>57</v>
      </c>
      <c r="I12" s="38">
        <v>43.5</v>
      </c>
      <c r="J12" s="33"/>
      <c r="K12" s="38"/>
      <c r="L12" s="38" t="s">
        <v>58</v>
      </c>
      <c r="M12" s="15"/>
      <c r="N12" s="15"/>
      <c r="O12" s="15" t="s">
        <v>58</v>
      </c>
      <c r="P12" s="38"/>
      <c r="Q12" s="9"/>
      <c r="R12" s="8" t="s">
        <v>58</v>
      </c>
      <c r="S12" s="8"/>
      <c r="T12" s="8"/>
      <c r="U12" s="8"/>
      <c r="V12" s="8"/>
    </row>
    <row r="13" spans="1:58" x14ac:dyDescent="0.25">
      <c r="A13" s="10"/>
      <c r="B13" s="10"/>
      <c r="C13" s="26"/>
      <c r="D13" s="10"/>
      <c r="E13" s="10"/>
      <c r="F13" s="16"/>
      <c r="G13" s="16"/>
      <c r="H13" s="21" t="s">
        <v>59</v>
      </c>
      <c r="I13" s="21">
        <f>STDEV(I8:I10)</f>
        <v>0.58688442928172024</v>
      </c>
      <c r="J13" s="34"/>
      <c r="K13" s="39"/>
      <c r="L13" s="39" t="s">
        <v>100</v>
      </c>
      <c r="M13" s="39">
        <f>K11/M11</f>
        <v>334.18659481306838</v>
      </c>
      <c r="N13" s="16"/>
      <c r="O13" s="43" t="s">
        <v>101</v>
      </c>
      <c r="P13" s="16">
        <f>K11/O11</f>
        <v>68427.586206896536</v>
      </c>
      <c r="Q13" s="11"/>
      <c r="R13" s="10" t="s">
        <v>102</v>
      </c>
      <c r="S13" s="43">
        <f>K11/P11/43560</f>
        <v>1.5708812260536396</v>
      </c>
      <c r="T13" s="10"/>
      <c r="U13" s="10"/>
      <c r="V13" s="10"/>
    </row>
    <row r="14" spans="1:58" x14ac:dyDescent="0.25">
      <c r="M14" s="45"/>
      <c r="Q14" s="5"/>
    </row>
    <row r="15" spans="1:58" ht="15.75" x14ac:dyDescent="0.25">
      <c r="A15" s="47" t="s">
        <v>77</v>
      </c>
      <c r="M15" s="45"/>
      <c r="Q15" s="5"/>
    </row>
    <row r="16" spans="1:58" ht="15.75" x14ac:dyDescent="0.25">
      <c r="A16" s="47" t="s">
        <v>78</v>
      </c>
      <c r="M16" s="45"/>
      <c r="Q16" s="5"/>
    </row>
    <row r="17" spans="1:58" ht="15.75" x14ac:dyDescent="0.25">
      <c r="A17" s="47"/>
      <c r="M17" s="45"/>
      <c r="Q17" s="5"/>
    </row>
    <row r="18" spans="1:58" ht="15.75" thickBot="1" x14ac:dyDescent="0.3">
      <c r="A18" s="1" t="s">
        <v>0</v>
      </c>
      <c r="B18" s="1" t="s">
        <v>1</v>
      </c>
      <c r="C18" s="22" t="s">
        <v>2</v>
      </c>
      <c r="D18" s="1" t="s">
        <v>3</v>
      </c>
      <c r="E18" s="1" t="s">
        <v>4</v>
      </c>
      <c r="F18" s="12" t="s">
        <v>5</v>
      </c>
      <c r="G18" s="12" t="s">
        <v>87</v>
      </c>
      <c r="H18" s="17" t="s">
        <v>6</v>
      </c>
      <c r="I18" s="27" t="s">
        <v>7</v>
      </c>
      <c r="J18" s="30" t="s">
        <v>88</v>
      </c>
      <c r="K18" s="35" t="s">
        <v>89</v>
      </c>
      <c r="L18" s="35" t="s">
        <v>90</v>
      </c>
      <c r="M18" s="12" t="s">
        <v>8</v>
      </c>
      <c r="N18" s="12" t="s">
        <v>9</v>
      </c>
      <c r="O18" s="40" t="s">
        <v>10</v>
      </c>
      <c r="P18" s="35" t="s">
        <v>11</v>
      </c>
      <c r="Q18" s="3" t="s">
        <v>12</v>
      </c>
      <c r="R18" s="1" t="s">
        <v>13</v>
      </c>
      <c r="S18" s="1" t="s">
        <v>14</v>
      </c>
      <c r="T18" s="1" t="s">
        <v>15</v>
      </c>
      <c r="U18" s="1" t="s">
        <v>16</v>
      </c>
      <c r="V18" s="1" t="s">
        <v>17</v>
      </c>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row>
    <row r="19" spans="1:58" ht="15.75" thickTop="1" x14ac:dyDescent="0.25">
      <c r="A19" s="6" t="s">
        <v>103</v>
      </c>
      <c r="B19" s="6" t="s">
        <v>104</v>
      </c>
      <c r="C19" s="24">
        <v>43668</v>
      </c>
      <c r="D19" s="14">
        <v>261000</v>
      </c>
      <c r="E19" s="6" t="s">
        <v>21</v>
      </c>
      <c r="F19" s="14" t="s">
        <v>23</v>
      </c>
      <c r="G19" s="14">
        <v>261000</v>
      </c>
      <c r="H19" s="19">
        <v>121700</v>
      </c>
      <c r="I19" s="29">
        <v>46.63</v>
      </c>
      <c r="J19" s="32">
        <v>247200</v>
      </c>
      <c r="K19" s="37">
        <v>44194</v>
      </c>
      <c r="L19" s="37">
        <v>30394</v>
      </c>
      <c r="M19" s="67">
        <v>91</v>
      </c>
      <c r="N19" s="67">
        <v>142</v>
      </c>
      <c r="O19" s="67">
        <v>0.3</v>
      </c>
      <c r="P19" s="37">
        <v>0.3</v>
      </c>
      <c r="Q19" s="64">
        <v>486</v>
      </c>
      <c r="R19" s="14">
        <v>148801</v>
      </c>
      <c r="S19" s="42">
        <v>3.42</v>
      </c>
      <c r="T19" s="6">
        <v>91</v>
      </c>
      <c r="U19" s="6" t="s">
        <v>44</v>
      </c>
      <c r="V19" t="s">
        <v>105</v>
      </c>
    </row>
    <row r="20" spans="1:58" x14ac:dyDescent="0.25">
      <c r="A20" s="8" t="s">
        <v>106</v>
      </c>
      <c r="B20" s="8" t="s">
        <v>107</v>
      </c>
      <c r="C20" s="25">
        <v>43830</v>
      </c>
      <c r="D20" s="15">
        <v>260000</v>
      </c>
      <c r="E20" s="8" t="s">
        <v>21</v>
      </c>
      <c r="F20" s="15" t="s">
        <v>23</v>
      </c>
      <c r="G20" s="15">
        <v>260000</v>
      </c>
      <c r="H20" s="20">
        <v>111900</v>
      </c>
      <c r="I20" s="63">
        <v>43.04</v>
      </c>
      <c r="J20" s="33">
        <v>227250</v>
      </c>
      <c r="K20" s="38">
        <v>63144</v>
      </c>
      <c r="L20" s="38">
        <v>30394</v>
      </c>
      <c r="M20" s="65">
        <v>91</v>
      </c>
      <c r="N20" s="65">
        <v>142</v>
      </c>
      <c r="O20" s="65">
        <v>0.3</v>
      </c>
      <c r="P20" s="38">
        <v>0.3</v>
      </c>
      <c r="Q20" s="49">
        <v>694</v>
      </c>
      <c r="R20" s="15">
        <v>212606</v>
      </c>
      <c r="S20" s="61">
        <v>4.88</v>
      </c>
      <c r="T20" s="8">
        <v>91</v>
      </c>
      <c r="U20" s="8" t="s">
        <v>44</v>
      </c>
      <c r="V20" t="s">
        <v>105</v>
      </c>
    </row>
    <row r="21" spans="1:58" x14ac:dyDescent="0.25">
      <c r="A21" s="8" t="s">
        <v>108</v>
      </c>
      <c r="B21" s="8" t="s">
        <v>109</v>
      </c>
      <c r="C21" s="25">
        <v>43306</v>
      </c>
      <c r="D21" s="15">
        <v>225000</v>
      </c>
      <c r="E21" s="8" t="s">
        <v>21</v>
      </c>
      <c r="F21" s="15" t="s">
        <v>23</v>
      </c>
      <c r="G21" s="15">
        <v>225000</v>
      </c>
      <c r="H21" s="20">
        <v>89000</v>
      </c>
      <c r="I21" s="63">
        <v>39.56</v>
      </c>
      <c r="J21" s="33">
        <v>187973</v>
      </c>
      <c r="K21" s="38">
        <v>65464</v>
      </c>
      <c r="L21" s="38">
        <v>28437</v>
      </c>
      <c r="M21" s="65">
        <v>85.1</v>
      </c>
      <c r="N21" s="65">
        <v>147.1</v>
      </c>
      <c r="O21" s="65">
        <v>0.28999999999999998</v>
      </c>
      <c r="P21" s="38">
        <v>0.28999999999999998</v>
      </c>
      <c r="Q21" s="49">
        <v>769</v>
      </c>
      <c r="R21" s="15">
        <v>228098</v>
      </c>
      <c r="S21" s="61">
        <v>5.24</v>
      </c>
      <c r="T21" s="8">
        <v>85.14</v>
      </c>
      <c r="U21" s="8" t="s">
        <v>44</v>
      </c>
      <c r="V21" t="s">
        <v>105</v>
      </c>
    </row>
    <row r="22" spans="1:58" x14ac:dyDescent="0.25">
      <c r="A22" s="8"/>
      <c r="B22" s="8"/>
      <c r="C22" s="25" t="s">
        <v>56</v>
      </c>
      <c r="D22" s="15">
        <f>SUM(D19:D21)</f>
        <v>746000</v>
      </c>
      <c r="E22" s="8"/>
      <c r="F22" s="15"/>
      <c r="G22" s="15">
        <f>SUM(G19:G21)</f>
        <v>746000</v>
      </c>
      <c r="H22" s="20">
        <f>SUM(H19:H21)</f>
        <v>322600</v>
      </c>
      <c r="I22" s="63"/>
      <c r="J22" s="33">
        <f>SUM(J19:J21)</f>
        <v>662423</v>
      </c>
      <c r="K22" s="38">
        <f>SUM(K19:K21)</f>
        <v>172802</v>
      </c>
      <c r="L22" s="38">
        <f>SUM(L19:L21)</f>
        <v>89225</v>
      </c>
      <c r="M22" s="65">
        <f>SUM(M19:M21)</f>
        <v>267.10000000000002</v>
      </c>
      <c r="N22" s="65"/>
      <c r="O22" s="65">
        <f>SUM(O19:O21)</f>
        <v>0.8899999999999999</v>
      </c>
      <c r="P22" s="38">
        <f>SUM(P19:P21)</f>
        <v>0.8899999999999999</v>
      </c>
      <c r="Q22" s="9"/>
      <c r="R22" s="8"/>
      <c r="S22" s="8"/>
      <c r="T22" s="8"/>
      <c r="U22" s="8"/>
      <c r="V22" s="8"/>
    </row>
    <row r="23" spans="1:58" x14ac:dyDescent="0.25">
      <c r="A23" s="8"/>
      <c r="B23" s="8"/>
      <c r="C23" s="25"/>
      <c r="D23" s="8"/>
      <c r="E23" s="8"/>
      <c r="F23" s="15"/>
      <c r="G23" s="15"/>
      <c r="H23" s="20" t="s">
        <v>57</v>
      </c>
      <c r="I23" s="63">
        <v>43.24</v>
      </c>
      <c r="J23" s="33"/>
      <c r="K23" s="38"/>
      <c r="L23" s="38" t="s">
        <v>58</v>
      </c>
      <c r="M23" s="15"/>
      <c r="N23" s="15"/>
      <c r="O23" s="61" t="s">
        <v>58</v>
      </c>
      <c r="P23" s="38"/>
      <c r="Q23" s="9"/>
      <c r="R23" s="8" t="s">
        <v>58</v>
      </c>
      <c r="S23" s="8"/>
      <c r="T23" s="8"/>
      <c r="U23" s="8"/>
      <c r="V23" s="8"/>
    </row>
    <row r="24" spans="1:58" x14ac:dyDescent="0.25">
      <c r="A24" s="10"/>
      <c r="B24" s="10"/>
      <c r="C24" s="26"/>
      <c r="D24" s="10"/>
      <c r="E24" s="10"/>
      <c r="F24" s="16"/>
      <c r="G24" s="16"/>
      <c r="H24" s="21" t="s">
        <v>59</v>
      </c>
      <c r="I24" s="21">
        <f>STDEV(I19:I21)</f>
        <v>3.5351426185280466</v>
      </c>
      <c r="J24" s="34"/>
      <c r="K24" s="39"/>
      <c r="L24" s="39" t="s">
        <v>100</v>
      </c>
      <c r="M24" s="39">
        <f>K22/M22</f>
        <v>646.95619618120554</v>
      </c>
      <c r="N24" s="16"/>
      <c r="O24" s="16" t="s">
        <v>101</v>
      </c>
      <c r="P24" s="16">
        <f>K22/P22</f>
        <v>194159.55056179778</v>
      </c>
      <c r="Q24" s="11"/>
      <c r="R24" s="10" t="s">
        <v>102</v>
      </c>
      <c r="S24" s="43">
        <f>K22/P22/43560</f>
        <v>4.4572899578006835</v>
      </c>
      <c r="T24" s="10"/>
      <c r="U24" s="10"/>
      <c r="V24" s="10"/>
    </row>
  </sheetData>
  <conditionalFormatting sqref="A15:V15">
    <cfRule type="expression" dxfId="13" priority="77" stopIfTrue="1">
      <formula>MOD(ROW(),4)&gt;1</formula>
    </cfRule>
    <cfRule type="expression" dxfId="12" priority="78" stopIfTrue="1">
      <formula>MOD(ROW(),4)&lt;2</formula>
    </cfRule>
  </conditionalFormatting>
  <conditionalFormatting sqref="A3:V4 A14:V14 B5:V5">
    <cfRule type="expression" dxfId="11" priority="25" stopIfTrue="1">
      <formula>MOD(ROW(),4)&gt;1</formula>
    </cfRule>
    <cfRule type="expression" dxfId="10" priority="26" stopIfTrue="1">
      <formula>MOD(ROW(),4)&lt;2</formula>
    </cfRule>
  </conditionalFormatting>
  <conditionalFormatting sqref="A6:V6">
    <cfRule type="expression" dxfId="9" priority="21" stopIfTrue="1">
      <formula>MOD(ROW(),4)&gt;1</formula>
    </cfRule>
    <cfRule type="expression" dxfId="8" priority="22" stopIfTrue="1">
      <formula>MOD(ROW(),4)&lt;2</formula>
    </cfRule>
  </conditionalFormatting>
  <conditionalFormatting sqref="A17:V17">
    <cfRule type="expression" dxfId="7" priority="17" stopIfTrue="1">
      <formula>MOD(ROW(),4)&gt;1</formula>
    </cfRule>
    <cfRule type="expression" dxfId="6" priority="18" stopIfTrue="1">
      <formula>MOD(ROW(),4)&lt;2</formula>
    </cfRule>
  </conditionalFormatting>
  <conditionalFormatting sqref="A5">
    <cfRule type="expression" dxfId="5" priority="3" stopIfTrue="1">
      <formula>MOD(ROW(),4)&gt;1</formula>
    </cfRule>
    <cfRule type="expression" dxfId="4" priority="4" stopIfTrue="1">
      <formula>MOD(ROW(),4)&lt;2</formula>
    </cfRule>
  </conditionalFormatting>
  <conditionalFormatting sqref="A16:V16">
    <cfRule type="expression" dxfId="3" priority="1" stopIfTrue="1">
      <formula>MOD(ROW(),4)&gt;1</formula>
    </cfRule>
    <cfRule type="expression" dxfId="2" priority="2" stopIfTrue="1">
      <formula>MOD(ROW(),4)&lt;2</formula>
    </cfRule>
  </conditionalFormatting>
  <pageMargins left="0" right="0" top="0" bottom="0" header="0.3" footer="0.3"/>
  <pageSetup paperSize="5" scale="5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4A431E-D88F-49CD-AB10-2E6CF8C6C808}">
  <sheetPr>
    <pageSetUpPr fitToPage="1"/>
  </sheetPr>
  <dimension ref="A1:BG13"/>
  <sheetViews>
    <sheetView workbookViewId="0">
      <selection activeCell="I13" sqref="I13"/>
    </sheetView>
  </sheetViews>
  <sheetFormatPr defaultRowHeight="15" x14ac:dyDescent="0.25"/>
  <cols>
    <col min="1" max="1" width="19.42578125" bestFit="1" customWidth="1"/>
    <col min="2" max="2" width="22.140625" bestFit="1" customWidth="1"/>
    <col min="3" max="3" width="9.28515625" style="23" bestFit="1" customWidth="1"/>
    <col min="4" max="4" width="5.5703125" bestFit="1" customWidth="1"/>
    <col min="5" max="5" width="23.5703125" bestFit="1" customWidth="1"/>
    <col min="6" max="6" width="10.85546875" style="13" bestFit="1" customWidth="1"/>
    <col min="7" max="7" width="14.7109375" style="13" bestFit="1" customWidth="1"/>
    <col min="8" max="8" width="12.85546875" style="18" bestFit="1" customWidth="1"/>
    <col min="9" max="9" width="11.140625" style="28" bestFit="1" customWidth="1"/>
    <col min="10" max="10" width="7.28515625" style="31" bestFit="1" customWidth="1"/>
    <col min="11" max="11" width="14.28515625" style="36" bestFit="1" customWidth="1"/>
    <col min="12" max="12" width="10.7109375" style="36" bestFit="1" customWidth="1"/>
    <col min="13" max="13" width="10" style="13" bestFit="1" customWidth="1"/>
    <col min="14" max="14" width="12" style="13" bestFit="1" customWidth="1"/>
    <col min="15" max="15" width="11.85546875" style="41" bestFit="1" customWidth="1"/>
    <col min="16" max="16" width="11.7109375" style="36" bestFit="1" customWidth="1"/>
    <col min="17" max="17" width="8.7109375" style="4" bestFit="1" customWidth="1"/>
    <col min="18" max="18" width="27.140625" bestFit="1" customWidth="1"/>
    <col min="19" max="19" width="10.5703125" bestFit="1" customWidth="1"/>
    <col min="20" max="20" width="6.85546875" hidden="1" customWidth="1"/>
    <col min="21" max="21" width="6.42578125" hidden="1" customWidth="1"/>
    <col min="22" max="22" width="15" hidden="1" customWidth="1"/>
  </cols>
  <sheetData>
    <row r="1" spans="1:59" ht="18.75" x14ac:dyDescent="0.3">
      <c r="A1" s="50" t="s">
        <v>86</v>
      </c>
    </row>
    <row r="2" spans="1:59" x14ac:dyDescent="0.25">
      <c r="A2" s="46"/>
    </row>
    <row r="3" spans="1:59" x14ac:dyDescent="0.25">
      <c r="M3" s="45"/>
      <c r="Q3" s="5"/>
    </row>
    <row r="4" spans="1:59" ht="15.75" x14ac:dyDescent="0.25">
      <c r="A4" s="47" t="s">
        <v>80</v>
      </c>
      <c r="M4" s="45"/>
      <c r="Q4" s="5"/>
    </row>
    <row r="5" spans="1:59" x14ac:dyDescent="0.25">
      <c r="A5" s="1" t="s">
        <v>0</v>
      </c>
      <c r="B5" s="1" t="s">
        <v>1</v>
      </c>
      <c r="C5" s="22" t="s">
        <v>2</v>
      </c>
      <c r="D5" s="1" t="s">
        <v>4</v>
      </c>
      <c r="E5" s="1" t="s">
        <v>5</v>
      </c>
      <c r="F5" s="12" t="s">
        <v>3</v>
      </c>
      <c r="G5" s="12" t="s">
        <v>6</v>
      </c>
      <c r="H5" s="17" t="s">
        <v>7</v>
      </c>
      <c r="I5" s="27" t="s">
        <v>8</v>
      </c>
      <c r="J5" s="30" t="s">
        <v>9</v>
      </c>
      <c r="K5" s="35" t="s">
        <v>10</v>
      </c>
      <c r="L5" s="35" t="s">
        <v>11</v>
      </c>
      <c r="M5" s="12" t="s">
        <v>12</v>
      </c>
      <c r="N5" s="12" t="s">
        <v>13</v>
      </c>
      <c r="O5" s="40" t="s">
        <v>14</v>
      </c>
      <c r="P5" s="35" t="s">
        <v>15</v>
      </c>
      <c r="Q5" s="3" t="s">
        <v>16</v>
      </c>
      <c r="R5" s="1" t="s">
        <v>17</v>
      </c>
      <c r="S5" s="1" t="s">
        <v>62</v>
      </c>
      <c r="T5" s="1" t="s">
        <v>18</v>
      </c>
      <c r="U5" s="1" t="s">
        <v>19</v>
      </c>
      <c r="V5" s="1" t="s">
        <v>20</v>
      </c>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row>
    <row r="6" spans="1:59" x14ac:dyDescent="0.25">
      <c r="A6" t="s">
        <v>45</v>
      </c>
      <c r="B6" t="s">
        <v>85</v>
      </c>
      <c r="C6" s="23">
        <v>43836</v>
      </c>
      <c r="D6" t="s">
        <v>21</v>
      </c>
      <c r="E6" t="s">
        <v>23</v>
      </c>
      <c r="F6" s="13">
        <v>30000</v>
      </c>
      <c r="G6" s="13">
        <v>10000</v>
      </c>
      <c r="H6" s="18">
        <f t="shared" ref="H6:H10" si="0">G6/F6*100</f>
        <v>33.333333333333329</v>
      </c>
      <c r="I6" s="28">
        <v>87.05</v>
      </c>
      <c r="J6" s="31">
        <v>160.38</v>
      </c>
      <c r="K6" s="36">
        <v>0.32500000000000001</v>
      </c>
      <c r="L6" s="36">
        <v>0.32500000000000001</v>
      </c>
      <c r="M6" s="45">
        <f t="shared" ref="M6:M10" si="1">F6/I6</f>
        <v>344.62952326249285</v>
      </c>
      <c r="N6" s="13">
        <f t="shared" ref="N6:N10" si="2">F6/K6</f>
        <v>92307.692307692298</v>
      </c>
      <c r="O6" s="41">
        <f t="shared" ref="O6:O10" si="3">F6/K6/43560</f>
        <v>2.1190930281839369</v>
      </c>
      <c r="P6" s="36">
        <v>87.01</v>
      </c>
      <c r="Q6" s="5" t="s">
        <v>46</v>
      </c>
      <c r="R6" t="s">
        <v>47</v>
      </c>
      <c r="T6">
        <v>0</v>
      </c>
      <c r="U6">
        <v>0</v>
      </c>
      <c r="V6" t="s">
        <v>22</v>
      </c>
    </row>
    <row r="7" spans="1:59" x14ac:dyDescent="0.25">
      <c r="A7" t="s">
        <v>48</v>
      </c>
      <c r="B7" t="s">
        <v>49</v>
      </c>
      <c r="C7" s="23">
        <v>43299</v>
      </c>
      <c r="D7" t="s">
        <v>21</v>
      </c>
      <c r="E7" t="s">
        <v>23</v>
      </c>
      <c r="F7" s="13">
        <v>24000</v>
      </c>
      <c r="G7" s="13">
        <v>12500</v>
      </c>
      <c r="H7" s="18">
        <f t="shared" si="0"/>
        <v>52.083333333333336</v>
      </c>
      <c r="I7" s="28">
        <v>92.67</v>
      </c>
      <c r="J7" s="31">
        <v>149.88499999999999</v>
      </c>
      <c r="K7" s="36">
        <v>0.31900000000000001</v>
      </c>
      <c r="L7" s="36">
        <v>0.31900000000000001</v>
      </c>
      <c r="M7" s="45">
        <f t="shared" si="1"/>
        <v>258.98348980252507</v>
      </c>
      <c r="N7" s="13">
        <f t="shared" si="2"/>
        <v>75235.109717868341</v>
      </c>
      <c r="O7" s="41">
        <f t="shared" si="3"/>
        <v>1.7271604618427077</v>
      </c>
      <c r="P7" s="36">
        <v>90.01</v>
      </c>
      <c r="Q7" s="5" t="s">
        <v>46</v>
      </c>
      <c r="R7" t="s">
        <v>47</v>
      </c>
      <c r="T7">
        <v>0</v>
      </c>
      <c r="U7">
        <v>0</v>
      </c>
      <c r="V7" t="s">
        <v>22</v>
      </c>
    </row>
    <row r="8" spans="1:59" x14ac:dyDescent="0.25">
      <c r="A8" t="s">
        <v>50</v>
      </c>
      <c r="B8" t="s">
        <v>51</v>
      </c>
      <c r="C8" s="23">
        <v>43266</v>
      </c>
      <c r="D8" t="s">
        <v>21</v>
      </c>
      <c r="E8" t="s">
        <v>23</v>
      </c>
      <c r="F8" s="13">
        <v>28900</v>
      </c>
      <c r="G8" s="13">
        <v>12500</v>
      </c>
      <c r="H8" s="18">
        <f t="shared" si="0"/>
        <v>43.252595155709344</v>
      </c>
      <c r="I8" s="28">
        <v>92.67</v>
      </c>
      <c r="J8" s="31">
        <v>149.99</v>
      </c>
      <c r="K8" s="36">
        <v>0.31900000000000001</v>
      </c>
      <c r="L8" s="36">
        <v>0.31900000000000001</v>
      </c>
      <c r="M8" s="45">
        <f t="shared" si="1"/>
        <v>311.85928563720728</v>
      </c>
      <c r="N8" s="13">
        <f t="shared" si="2"/>
        <v>90595.611285266452</v>
      </c>
      <c r="O8" s="41">
        <f t="shared" si="3"/>
        <v>2.0797890561355934</v>
      </c>
      <c r="P8" s="36">
        <v>90.01</v>
      </c>
      <c r="Q8" s="5" t="s">
        <v>46</v>
      </c>
      <c r="R8" t="s">
        <v>47</v>
      </c>
      <c r="T8">
        <v>0</v>
      </c>
      <c r="U8">
        <v>0</v>
      </c>
      <c r="V8" t="s">
        <v>22</v>
      </c>
    </row>
    <row r="9" spans="1:59" x14ac:dyDescent="0.25">
      <c r="A9" t="s">
        <v>52</v>
      </c>
      <c r="B9" t="s">
        <v>53</v>
      </c>
      <c r="C9" s="23">
        <v>43271</v>
      </c>
      <c r="D9" t="s">
        <v>21</v>
      </c>
      <c r="E9" t="s">
        <v>23</v>
      </c>
      <c r="F9" s="13">
        <v>28750</v>
      </c>
      <c r="G9" s="13">
        <v>12500</v>
      </c>
      <c r="H9" s="18">
        <f t="shared" si="0"/>
        <v>43.478260869565219</v>
      </c>
      <c r="I9" s="28">
        <v>90.203000000000003</v>
      </c>
      <c r="J9" s="31">
        <v>160.94</v>
      </c>
      <c r="K9" s="36">
        <v>0.33300000000000002</v>
      </c>
      <c r="L9" s="36">
        <v>0.33300000000000002</v>
      </c>
      <c r="M9" s="45">
        <f t="shared" si="1"/>
        <v>318.72554127911485</v>
      </c>
      <c r="N9" s="13">
        <f t="shared" si="2"/>
        <v>86336.336336336331</v>
      </c>
      <c r="O9" s="41">
        <f t="shared" si="3"/>
        <v>1.9820095577671335</v>
      </c>
      <c r="P9" s="36">
        <v>90</v>
      </c>
      <c r="Q9" s="5" t="s">
        <v>46</v>
      </c>
      <c r="R9" t="s">
        <v>47</v>
      </c>
      <c r="T9">
        <v>0</v>
      </c>
      <c r="U9">
        <v>0</v>
      </c>
      <c r="V9" t="s">
        <v>22</v>
      </c>
    </row>
    <row r="10" spans="1:59" ht="15.75" thickBot="1" x14ac:dyDescent="0.3">
      <c r="A10" t="s">
        <v>54</v>
      </c>
      <c r="B10" t="s">
        <v>55</v>
      </c>
      <c r="C10" s="23">
        <v>43262</v>
      </c>
      <c r="D10" t="s">
        <v>21</v>
      </c>
      <c r="E10" t="s">
        <v>23</v>
      </c>
      <c r="F10" s="13">
        <v>24900</v>
      </c>
      <c r="G10" s="13">
        <v>12500</v>
      </c>
      <c r="H10" s="18">
        <f t="shared" si="0"/>
        <v>50.200803212851412</v>
      </c>
      <c r="I10" s="28">
        <v>90.203000000000003</v>
      </c>
      <c r="J10" s="31">
        <v>202.815</v>
      </c>
      <c r="K10" s="36">
        <v>0.42</v>
      </c>
      <c r="L10" s="36">
        <v>0.42</v>
      </c>
      <c r="M10" s="45">
        <f t="shared" si="1"/>
        <v>276.04403401217252</v>
      </c>
      <c r="N10" s="13">
        <f t="shared" si="2"/>
        <v>59285.71428571429</v>
      </c>
      <c r="O10" s="41">
        <f t="shared" si="3"/>
        <v>1.3610127246490884</v>
      </c>
      <c r="P10" s="36">
        <v>90</v>
      </c>
      <c r="Q10" s="5" t="s">
        <v>46</v>
      </c>
      <c r="R10" t="s">
        <v>47</v>
      </c>
      <c r="T10">
        <v>0</v>
      </c>
      <c r="U10">
        <v>0</v>
      </c>
      <c r="V10" t="s">
        <v>22</v>
      </c>
    </row>
    <row r="11" spans="1:59" ht="15.75" thickTop="1" x14ac:dyDescent="0.25">
      <c r="A11" s="6"/>
      <c r="B11" s="6"/>
      <c r="C11" s="24" t="s">
        <v>56</v>
      </c>
      <c r="D11" s="6"/>
      <c r="E11" s="6"/>
      <c r="F11" s="14">
        <f>+SUM(F6:F10)</f>
        <v>136550</v>
      </c>
      <c r="G11" s="14">
        <f>+SUM(G6:G10)</f>
        <v>60000</v>
      </c>
      <c r="H11" s="19"/>
      <c r="I11" s="29">
        <f>+SUM(I6:I10)</f>
        <v>452.79599999999994</v>
      </c>
      <c r="J11" s="32"/>
      <c r="K11" s="37">
        <f>+SUM(K6:K10)</f>
        <v>1.716</v>
      </c>
      <c r="L11" s="37">
        <f>+SUM(L6:L10)</f>
        <v>1.716</v>
      </c>
      <c r="M11" s="14"/>
      <c r="N11" s="14"/>
      <c r="O11" s="42"/>
      <c r="P11" s="37"/>
      <c r="Q11" s="7"/>
      <c r="R11" s="6"/>
      <c r="S11" s="6"/>
      <c r="T11" s="6"/>
      <c r="U11" s="6"/>
      <c r="V11" s="6"/>
    </row>
    <row r="12" spans="1:59" x14ac:dyDescent="0.25">
      <c r="A12" s="8"/>
      <c r="B12" s="8"/>
      <c r="C12" s="25"/>
      <c r="D12" s="8"/>
      <c r="E12" s="8"/>
      <c r="F12" s="15"/>
      <c r="G12" s="15" t="s">
        <v>57</v>
      </c>
      <c r="H12" s="20">
        <f>G11/F11*100</f>
        <v>43.939948736726478</v>
      </c>
      <c r="I12" s="38" t="s">
        <v>58</v>
      </c>
      <c r="J12" s="33"/>
      <c r="K12" s="38"/>
      <c r="L12" s="38" t="s">
        <v>58</v>
      </c>
      <c r="M12" s="15"/>
      <c r="N12" s="15"/>
      <c r="O12" s="15" t="s">
        <v>58</v>
      </c>
      <c r="P12" s="38"/>
      <c r="Q12" s="9"/>
      <c r="R12" s="8"/>
      <c r="S12" s="8"/>
      <c r="T12" s="8"/>
      <c r="U12" s="8"/>
      <c r="V12" s="8"/>
    </row>
    <row r="13" spans="1:59" x14ac:dyDescent="0.25">
      <c r="A13" s="10"/>
      <c r="B13" s="10"/>
      <c r="C13" s="26"/>
      <c r="D13" s="10"/>
      <c r="E13" s="10"/>
      <c r="F13" s="16">
        <f>AVERAGE(F6:F10)</f>
        <v>27310</v>
      </c>
      <c r="G13" s="16" t="s">
        <v>59</v>
      </c>
      <c r="H13" s="21">
        <f>STDEV(H6:H10)</f>
        <v>7.3704802226608015</v>
      </c>
      <c r="I13" s="44">
        <f>F11/I11</f>
        <v>301.57068525340333</v>
      </c>
      <c r="J13" s="34" t="s">
        <v>64</v>
      </c>
      <c r="K13" s="39"/>
      <c r="L13" s="39">
        <f>F11/K11</f>
        <v>79574.592074592074</v>
      </c>
      <c r="M13" s="39" t="s">
        <v>65</v>
      </c>
      <c r="N13" s="16"/>
      <c r="O13" s="43">
        <f>F11/K11/43560</f>
        <v>1.8267812689300293</v>
      </c>
      <c r="P13" s="16" t="s">
        <v>66</v>
      </c>
      <c r="Q13" s="11"/>
      <c r="R13" s="10"/>
      <c r="S13" s="10"/>
      <c r="T13" s="10"/>
      <c r="U13" s="10"/>
      <c r="V13" s="10"/>
    </row>
  </sheetData>
  <conditionalFormatting sqref="A3:V4 A6:V10">
    <cfRule type="expression" dxfId="1" priority="25" stopIfTrue="1">
      <formula>MOD(ROW(),4)&gt;1</formula>
    </cfRule>
    <cfRule type="expression" dxfId="0" priority="26" stopIfTrue="1">
      <formula>MOD(ROW(),4)&lt;2</formula>
    </cfRule>
  </conditionalFormatting>
  <pageMargins left="0" right="0" top="0.75" bottom="0.75" header="0.3" footer="0.3"/>
  <pageSetup paperSize="5" scale="6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Acreage</vt:lpstr>
      <vt:lpstr>Four Seasons</vt:lpstr>
      <vt:lpstr>Victoria Station</vt:lpstr>
      <vt:lpstr>Hunt Farms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Assessor</dc:creator>
  <cp:lastModifiedBy>Assessor</cp:lastModifiedBy>
  <cp:lastPrinted>2023-01-19T18:53:28Z</cp:lastPrinted>
  <dcterms:created xsi:type="dcterms:W3CDTF">2019-09-16T14:47:31Z</dcterms:created>
  <dcterms:modified xsi:type="dcterms:W3CDTF">2023-03-06T17:42:58Z</dcterms:modified>
</cp:coreProperties>
</file>